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Financial Bid Forms Annex A.2/Financial bid Forms Annex A.2 Lot#1.1.A to Lot#1.4.D  (CAO)/"/>
    </mc:Choice>
  </mc:AlternateContent>
  <xr:revisionPtr revIDLastSave="14" documentId="13_ncr:1_{6C1B5A1B-101E-4CF7-A522-5EEEF66A90F5}" xr6:coauthVersionLast="47" xr6:coauthVersionMax="47" xr10:uidLastSave="{D0C2B7EC-B61F-4FB5-946C-CCD6AFC2DE91}"/>
  <bookViews>
    <workbookView xWindow="-28920" yWindow="-1020" windowWidth="29040" windowHeight="15720" tabRatio="720" firstSheet="1" activeTab="3" xr2:uid="{00000000-000D-0000-FFFF-FFFF00000000}"/>
  </bookViews>
  <sheets>
    <sheet name="Lot#1.2.A--M Wardak H- A" sheetId="40" r:id="rId1"/>
    <sheet name="Lot#1.2.B-M Wardak- Sayed " sheetId="31" r:id="rId2"/>
    <sheet name="Lot#1.2.C-Ghazni- Khaja Omeri " sheetId="41" r:id="rId3"/>
    <sheet name="Lot#1.2.D-Ghazni- Giro" sheetId="42" r:id="rId4"/>
    <sheet name="Lot#1.2.E-Kabul Paghman " sheetId="44" r:id="rId5"/>
    <sheet name="Lot#1.2.F-Kabul Shakar dara" sheetId="45" r:id="rId6"/>
    <sheet name="Lot#1.2.G-Kabul Dehsabz" sheetId="46" r:id="rId7"/>
    <sheet name="Detailed- BOQ" sheetId="28" state="hidden" r:id="rId8"/>
    <sheet name="Sheet1" sheetId="27" state="hidden" r:id="rId9"/>
  </sheets>
  <definedNames>
    <definedName name="_xlnm.Print_Area" localSheetId="7">'Detailed- BOQ'!$A$1:$J$25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1" i="46" l="1"/>
  <c r="H7" i="46"/>
  <c r="H8" i="46"/>
  <c r="H9" i="46"/>
  <c r="H10" i="46"/>
  <c r="H11" i="46"/>
  <c r="H12" i="46"/>
  <c r="H13" i="46"/>
  <c r="H14" i="46"/>
  <c r="H15" i="46"/>
  <c r="H16" i="46"/>
  <c r="H17" i="46"/>
  <c r="H18" i="46"/>
  <c r="H19" i="46"/>
  <c r="H20" i="46"/>
  <c r="H21" i="46"/>
  <c r="H22" i="46"/>
  <c r="H23" i="46"/>
  <c r="H24" i="46"/>
  <c r="H25" i="46"/>
  <c r="H26" i="46"/>
  <c r="H27" i="46"/>
  <c r="H28" i="46"/>
  <c r="H29" i="46"/>
  <c r="H30" i="46"/>
  <c r="H31" i="46"/>
  <c r="H32" i="46"/>
  <c r="H33" i="46"/>
  <c r="H34" i="46"/>
  <c r="H35" i="46"/>
  <c r="H36" i="46"/>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6" i="46"/>
  <c r="H111" i="45"/>
  <c r="H7" i="45"/>
  <c r="H8" i="45"/>
  <c r="H9" i="45"/>
  <c r="H10" i="45"/>
  <c r="H11" i="45"/>
  <c r="H12" i="45"/>
  <c r="H13" i="45"/>
  <c r="H14" i="45"/>
  <c r="H15" i="45"/>
  <c r="H16" i="45"/>
  <c r="H17" i="45"/>
  <c r="H18" i="45"/>
  <c r="H19" i="45"/>
  <c r="H20" i="45"/>
  <c r="H21" i="45"/>
  <c r="H22" i="45"/>
  <c r="H23" i="45"/>
  <c r="H24" i="45"/>
  <c r="H25" i="45"/>
  <c r="H26" i="45"/>
  <c r="H27" i="45"/>
  <c r="H28" i="45"/>
  <c r="H29" i="45"/>
  <c r="H30" i="45"/>
  <c r="H31" i="45"/>
  <c r="H32" i="45"/>
  <c r="H33" i="45"/>
  <c r="H34" i="45"/>
  <c r="H35" i="45"/>
  <c r="H36" i="45"/>
  <c r="H37" i="45"/>
  <c r="H38" i="45"/>
  <c r="H39" i="45"/>
  <c r="H40" i="45"/>
  <c r="H41" i="45"/>
  <c r="H42" i="45"/>
  <c r="H43" i="45"/>
  <c r="H44" i="45"/>
  <c r="H45" i="45"/>
  <c r="H46" i="45"/>
  <c r="H47" i="45"/>
  <c r="H48" i="45"/>
  <c r="H49" i="45"/>
  <c r="H50" i="45"/>
  <c r="H51" i="45"/>
  <c r="H52" i="45"/>
  <c r="H53" i="45"/>
  <c r="H54" i="45"/>
  <c r="H55" i="45"/>
  <c r="H56" i="45"/>
  <c r="H57" i="45"/>
  <c r="H58" i="45"/>
  <c r="H59" i="45"/>
  <c r="H60" i="45"/>
  <c r="H61" i="45"/>
  <c r="H62" i="45"/>
  <c r="H63" i="45"/>
  <c r="H64" i="45"/>
  <c r="H65" i="45"/>
  <c r="H66" i="45"/>
  <c r="H67" i="45"/>
  <c r="H68" i="45"/>
  <c r="H69" i="45"/>
  <c r="H70" i="45"/>
  <c r="H71" i="45"/>
  <c r="H72" i="45"/>
  <c r="H73" i="45"/>
  <c r="H74" i="45"/>
  <c r="H75" i="45"/>
  <c r="H76" i="45"/>
  <c r="H77" i="45"/>
  <c r="H78" i="45"/>
  <c r="H79" i="45"/>
  <c r="H80" i="45"/>
  <c r="H81" i="45"/>
  <c r="H82" i="45"/>
  <c r="H83" i="45"/>
  <c r="H84" i="45"/>
  <c r="H85" i="45"/>
  <c r="H86" i="45"/>
  <c r="H87" i="45"/>
  <c r="H88" i="45"/>
  <c r="H89" i="45"/>
  <c r="H90" i="45"/>
  <c r="H91" i="45"/>
  <c r="H92" i="45"/>
  <c r="H93" i="45"/>
  <c r="H94" i="45"/>
  <c r="H95" i="45"/>
  <c r="H96" i="45"/>
  <c r="H97" i="45"/>
  <c r="H98" i="45"/>
  <c r="H99" i="45"/>
  <c r="H100" i="45"/>
  <c r="H101" i="45"/>
  <c r="H102" i="45"/>
  <c r="H103" i="45"/>
  <c r="H104" i="45"/>
  <c r="H105" i="45"/>
  <c r="H106" i="45"/>
  <c r="H107" i="45"/>
  <c r="H108" i="45"/>
  <c r="H109" i="45"/>
  <c r="H110" i="45"/>
  <c r="H6" i="45"/>
  <c r="H111" i="44"/>
  <c r="H7" i="44"/>
  <c r="H8" i="44"/>
  <c r="H9" i="44"/>
  <c r="H10" i="44"/>
  <c r="H11" i="44"/>
  <c r="H12" i="44"/>
  <c r="H13" i="44"/>
  <c r="H14" i="44"/>
  <c r="H15" i="44"/>
  <c r="H16" i="44"/>
  <c r="H17" i="44"/>
  <c r="H18" i="44"/>
  <c r="H19" i="44"/>
  <c r="H20" i="44"/>
  <c r="H21" i="44"/>
  <c r="H22" i="44"/>
  <c r="H23" i="44"/>
  <c r="H24" i="44"/>
  <c r="H25" i="44"/>
  <c r="H26" i="44"/>
  <c r="H27" i="44"/>
  <c r="H28" i="44"/>
  <c r="H29" i="44"/>
  <c r="H30" i="44"/>
  <c r="H31" i="44"/>
  <c r="H32" i="44"/>
  <c r="H33" i="44"/>
  <c r="H34" i="44"/>
  <c r="H35" i="44"/>
  <c r="H36" i="44"/>
  <c r="H37" i="44"/>
  <c r="H38" i="44"/>
  <c r="H39" i="44"/>
  <c r="H40" i="44"/>
  <c r="H41" i="44"/>
  <c r="H42" i="44"/>
  <c r="H43" i="44"/>
  <c r="H44" i="44"/>
  <c r="H45" i="44"/>
  <c r="H46" i="44"/>
  <c r="H47" i="44"/>
  <c r="H48" i="44"/>
  <c r="H49" i="44"/>
  <c r="H50" i="44"/>
  <c r="H51" i="44"/>
  <c r="H52" i="44"/>
  <c r="H53" i="44"/>
  <c r="H54" i="44"/>
  <c r="H55" i="44"/>
  <c r="H56" i="44"/>
  <c r="H57" i="44"/>
  <c r="H58" i="44"/>
  <c r="H59" i="44"/>
  <c r="H60" i="44"/>
  <c r="H61" i="44"/>
  <c r="H62" i="44"/>
  <c r="H63" i="44"/>
  <c r="H64" i="44"/>
  <c r="H65" i="44"/>
  <c r="H66" i="44"/>
  <c r="H67" i="44"/>
  <c r="H68" i="44"/>
  <c r="H69" i="44"/>
  <c r="H70" i="44"/>
  <c r="H71" i="44"/>
  <c r="H72" i="44"/>
  <c r="H73" i="44"/>
  <c r="H74" i="44"/>
  <c r="H75" i="44"/>
  <c r="H76" i="44"/>
  <c r="H77" i="44"/>
  <c r="H78" i="44"/>
  <c r="H79" i="44"/>
  <c r="H80" i="44"/>
  <c r="H81" i="44"/>
  <c r="H82" i="44"/>
  <c r="H83" i="44"/>
  <c r="H84" i="44"/>
  <c r="H85" i="44"/>
  <c r="H86" i="44"/>
  <c r="H87" i="44"/>
  <c r="H88" i="44"/>
  <c r="H89" i="44"/>
  <c r="H90" i="44"/>
  <c r="H91" i="44"/>
  <c r="H92" i="44"/>
  <c r="H93" i="44"/>
  <c r="H94" i="44"/>
  <c r="H95" i="44"/>
  <c r="H96" i="44"/>
  <c r="H97" i="44"/>
  <c r="H98" i="44"/>
  <c r="H99" i="44"/>
  <c r="H100" i="44"/>
  <c r="H101" i="44"/>
  <c r="H102" i="44"/>
  <c r="H103" i="44"/>
  <c r="H104" i="44"/>
  <c r="H105" i="44"/>
  <c r="H106" i="44"/>
  <c r="H107" i="44"/>
  <c r="H108" i="44"/>
  <c r="H109" i="44"/>
  <c r="H110" i="44"/>
  <c r="H6" i="44"/>
  <c r="H111" i="42"/>
  <c r="H7" i="42"/>
  <c r="H8" i="42"/>
  <c r="H9" i="42"/>
  <c r="H10" i="42"/>
  <c r="H11" i="42"/>
  <c r="H12" i="42"/>
  <c r="H13" i="42"/>
  <c r="H14" i="42"/>
  <c r="H15" i="42"/>
  <c r="H16" i="42"/>
  <c r="H17" i="42"/>
  <c r="H18" i="42"/>
  <c r="H19" i="42"/>
  <c r="H20" i="42"/>
  <c r="H21" i="42"/>
  <c r="H22" i="42"/>
  <c r="H23" i="42"/>
  <c r="H24" i="42"/>
  <c r="H25" i="42"/>
  <c r="H26" i="42"/>
  <c r="H27" i="42"/>
  <c r="H28" i="42"/>
  <c r="H29" i="42"/>
  <c r="H30" i="42"/>
  <c r="H31" i="42"/>
  <c r="H32" i="42"/>
  <c r="H33" i="42"/>
  <c r="H34" i="42"/>
  <c r="H35" i="42"/>
  <c r="H36" i="42"/>
  <c r="H37" i="42"/>
  <c r="H38" i="42"/>
  <c r="H39" i="42"/>
  <c r="H40" i="42"/>
  <c r="H41" i="42"/>
  <c r="H42" i="42"/>
  <c r="H43" i="42"/>
  <c r="H44" i="42"/>
  <c r="H45" i="42"/>
  <c r="H46" i="42"/>
  <c r="H47" i="42"/>
  <c r="H48" i="42"/>
  <c r="H49" i="42"/>
  <c r="H50" i="42"/>
  <c r="H51" i="42"/>
  <c r="H52" i="42"/>
  <c r="H53" i="42"/>
  <c r="H54" i="42"/>
  <c r="H55" i="42"/>
  <c r="H56" i="42"/>
  <c r="H57" i="42"/>
  <c r="H58" i="42"/>
  <c r="H59" i="42"/>
  <c r="H60" i="42"/>
  <c r="H61" i="42"/>
  <c r="H62" i="42"/>
  <c r="H63" i="42"/>
  <c r="H64" i="42"/>
  <c r="H65" i="42"/>
  <c r="H66" i="42"/>
  <c r="H67" i="42"/>
  <c r="H68" i="42"/>
  <c r="H69" i="42"/>
  <c r="H70" i="42"/>
  <c r="H71" i="42"/>
  <c r="H72" i="42"/>
  <c r="H73" i="42"/>
  <c r="H74" i="42"/>
  <c r="H75" i="42"/>
  <c r="H76" i="42"/>
  <c r="H77" i="42"/>
  <c r="H78" i="42"/>
  <c r="H79" i="42"/>
  <c r="H80" i="42"/>
  <c r="H81" i="42"/>
  <c r="H82" i="42"/>
  <c r="H83" i="42"/>
  <c r="H84" i="42"/>
  <c r="H85" i="42"/>
  <c r="H86" i="42"/>
  <c r="H87" i="42"/>
  <c r="H88" i="42"/>
  <c r="H89" i="42"/>
  <c r="H90" i="42"/>
  <c r="H91" i="42"/>
  <c r="H92" i="42"/>
  <c r="H93" i="42"/>
  <c r="H94" i="42"/>
  <c r="H95" i="42"/>
  <c r="H96" i="42"/>
  <c r="H97" i="42"/>
  <c r="H98" i="42"/>
  <c r="H99" i="42"/>
  <c r="H100" i="42"/>
  <c r="H101" i="42"/>
  <c r="H102" i="42"/>
  <c r="H103" i="42"/>
  <c r="H104" i="42"/>
  <c r="H105" i="42"/>
  <c r="H106" i="42"/>
  <c r="H107" i="42"/>
  <c r="H108" i="42"/>
  <c r="H109" i="42"/>
  <c r="H110" i="42"/>
  <c r="H6" i="42"/>
  <c r="H111" i="41"/>
  <c r="H7" i="41"/>
  <c r="H8" i="41"/>
  <c r="H9" i="41"/>
  <c r="H10" i="41"/>
  <c r="H11" i="41"/>
  <c r="H12" i="41"/>
  <c r="H13" i="41"/>
  <c r="H14" i="41"/>
  <c r="H15" i="41"/>
  <c r="H16" i="41"/>
  <c r="H17" i="41"/>
  <c r="H18" i="41"/>
  <c r="H19" i="41"/>
  <c r="H20" i="41"/>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6" i="41"/>
  <c r="H111" i="31"/>
  <c r="H7" i="31"/>
  <c r="H8" i="31"/>
  <c r="H9" i="31"/>
  <c r="H10" i="31"/>
  <c r="H11" i="31"/>
  <c r="H12" i="31"/>
  <c r="H13" i="31"/>
  <c r="H14" i="31"/>
  <c r="H15" i="31"/>
  <c r="H16" i="31"/>
  <c r="H17" i="31"/>
  <c r="H18" i="31"/>
  <c r="H19" i="31"/>
  <c r="H20" i="31"/>
  <c r="H21" i="31"/>
  <c r="H22" i="31"/>
  <c r="H23" i="31"/>
  <c r="H24" i="31"/>
  <c r="H25" i="31"/>
  <c r="H26" i="31"/>
  <c r="H27" i="31"/>
  <c r="H28" i="31"/>
  <c r="H29" i="31"/>
  <c r="H30" i="31"/>
  <c r="H31" i="31"/>
  <c r="H32" i="31"/>
  <c r="H33" i="31"/>
  <c r="H34" i="31"/>
  <c r="H35" i="31"/>
  <c r="H36" i="31"/>
  <c r="H37" i="31"/>
  <c r="H38" i="31"/>
  <c r="H39" i="31"/>
  <c r="H40" i="31"/>
  <c r="H41" i="31"/>
  <c r="H42" i="31"/>
  <c r="H43" i="31"/>
  <c r="H44" i="31"/>
  <c r="H45" i="31"/>
  <c r="H46" i="31"/>
  <c r="H47" i="31"/>
  <c r="H48" i="31"/>
  <c r="H49" i="31"/>
  <c r="H50" i="31"/>
  <c r="H51" i="31"/>
  <c r="H52" i="31"/>
  <c r="H53" i="31"/>
  <c r="H54" i="31"/>
  <c r="H55" i="31"/>
  <c r="H56" i="31"/>
  <c r="H57" i="31"/>
  <c r="H58" i="31"/>
  <c r="H59" i="31"/>
  <c r="H60" i="31"/>
  <c r="H61" i="31"/>
  <c r="H62" i="31"/>
  <c r="H63" i="31"/>
  <c r="H64" i="31"/>
  <c r="H65" i="31"/>
  <c r="H66" i="31"/>
  <c r="H67" i="31"/>
  <c r="H68" i="31"/>
  <c r="H69" i="31"/>
  <c r="H70" i="31"/>
  <c r="H71" i="31"/>
  <c r="H72" i="31"/>
  <c r="H73" i="31"/>
  <c r="H74" i="31"/>
  <c r="H75" i="31"/>
  <c r="H76" i="31"/>
  <c r="H77" i="31"/>
  <c r="H78" i="31"/>
  <c r="H79" i="31"/>
  <c r="H80" i="31"/>
  <c r="H81" i="31"/>
  <c r="H82" i="31"/>
  <c r="H83" i="31"/>
  <c r="H84" i="31"/>
  <c r="H85" i="31"/>
  <c r="H86" i="31"/>
  <c r="H87" i="31"/>
  <c r="H88" i="31"/>
  <c r="H89" i="31"/>
  <c r="H90" i="31"/>
  <c r="H91" i="31"/>
  <c r="H92" i="31"/>
  <c r="H93" i="31"/>
  <c r="H94" i="31"/>
  <c r="H95" i="31"/>
  <c r="H96" i="31"/>
  <c r="H97" i="31"/>
  <c r="H98" i="31"/>
  <c r="H99" i="31"/>
  <c r="H100" i="31"/>
  <c r="H101" i="31"/>
  <c r="H102" i="31"/>
  <c r="H103" i="31"/>
  <c r="H104" i="31"/>
  <c r="H105" i="31"/>
  <c r="H106" i="31"/>
  <c r="H107" i="31"/>
  <c r="H108" i="31"/>
  <c r="H109" i="31"/>
  <c r="H110" i="31"/>
  <c r="H6" i="31"/>
  <c r="H111" i="40"/>
  <c r="H7" i="40"/>
  <c r="H8" i="40"/>
  <c r="H9" i="40"/>
  <c r="H10" i="40"/>
  <c r="H11" i="40"/>
  <c r="H12" i="40"/>
  <c r="H13" i="40"/>
  <c r="H14" i="40"/>
  <c r="H15" i="40"/>
  <c r="H16" i="40"/>
  <c r="H17" i="40"/>
  <c r="H18" i="40"/>
  <c r="H19" i="40"/>
  <c r="H20" i="40"/>
  <c r="H21" i="40"/>
  <c r="H22" i="40"/>
  <c r="H23" i="40"/>
  <c r="H24" i="40"/>
  <c r="H25" i="40"/>
  <c r="H26" i="40"/>
  <c r="H27" i="40"/>
  <c r="H28" i="40"/>
  <c r="H29" i="40"/>
  <c r="H30" i="40"/>
  <c r="H31" i="40"/>
  <c r="H32" i="40"/>
  <c r="H33" i="40"/>
  <c r="H34" i="40"/>
  <c r="H35" i="40"/>
  <c r="H36" i="40"/>
  <c r="H37" i="40"/>
  <c r="H38" i="40"/>
  <c r="H39" i="40"/>
  <c r="H40" i="40"/>
  <c r="H41" i="40"/>
  <c r="H42" i="40"/>
  <c r="H43" i="40"/>
  <c r="H44" i="40"/>
  <c r="H45" i="40"/>
  <c r="H46" i="40"/>
  <c r="H47" i="40"/>
  <c r="H48" i="40"/>
  <c r="H49" i="40"/>
  <c r="H50" i="40"/>
  <c r="H51" i="40"/>
  <c r="H52" i="40"/>
  <c r="H53" i="40"/>
  <c r="H54" i="40"/>
  <c r="H55" i="40"/>
  <c r="H56" i="40"/>
  <c r="H57" i="40"/>
  <c r="H58" i="40"/>
  <c r="H59" i="40"/>
  <c r="H60" i="40"/>
  <c r="H61" i="40"/>
  <c r="H62" i="40"/>
  <c r="H63" i="40"/>
  <c r="H64" i="40"/>
  <c r="H65" i="40"/>
  <c r="H66" i="40"/>
  <c r="H67" i="40"/>
  <c r="H68" i="40"/>
  <c r="H69" i="40"/>
  <c r="H70" i="40"/>
  <c r="H71" i="40"/>
  <c r="H72" i="40"/>
  <c r="H73" i="40"/>
  <c r="H74" i="40"/>
  <c r="H75" i="40"/>
  <c r="H76" i="40"/>
  <c r="H77" i="40"/>
  <c r="H78" i="40"/>
  <c r="H79" i="40"/>
  <c r="H80" i="40"/>
  <c r="H81" i="40"/>
  <c r="H82" i="40"/>
  <c r="H83" i="40"/>
  <c r="H84" i="40"/>
  <c r="H85" i="40"/>
  <c r="H86" i="40"/>
  <c r="H87" i="40"/>
  <c r="H88" i="40"/>
  <c r="H89" i="40"/>
  <c r="H90" i="40"/>
  <c r="H91" i="40"/>
  <c r="H92" i="40"/>
  <c r="H93" i="40"/>
  <c r="H94" i="40"/>
  <c r="H95" i="40"/>
  <c r="H96" i="40"/>
  <c r="H97" i="40"/>
  <c r="H98" i="40"/>
  <c r="H99" i="40"/>
  <c r="H100" i="40"/>
  <c r="H101" i="40"/>
  <c r="H102" i="40"/>
  <c r="H103" i="40"/>
  <c r="H104" i="40"/>
  <c r="H105" i="40"/>
  <c r="H106" i="40"/>
  <c r="H107" i="40"/>
  <c r="H108" i="40"/>
  <c r="H109" i="40"/>
  <c r="H110" i="40"/>
  <c r="H6" i="40"/>
  <c r="F5" i="28"/>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<sst xmlns="http://schemas.openxmlformats.org/spreadsheetml/2006/main" count="2522" uniqueCount="313">
  <si>
    <t xml:space="preserve"> ITB-AFG-AFC-010-2026
Supply and Delivery of Water Supply System (Equipment and Materials) </t>
  </si>
  <si>
    <t>Annex A.2 Financial Bid Form</t>
  </si>
  <si>
    <t>S/N</t>
  </si>
  <si>
    <t>Description</t>
  </si>
  <si>
    <t>Items describtion in local language</t>
  </si>
  <si>
    <t>Unit</t>
  </si>
  <si>
    <t xml:space="preserve"> Quantity </t>
  </si>
  <si>
    <t xml:space="preserve">Quantity offered </t>
  </si>
  <si>
    <t>Unit Price/AFN</t>
  </si>
  <si>
    <t>Total Price/AFN</t>
  </si>
  <si>
    <t>Pipe PVC 4 inch that quality equal to Clear-Guard schedule 40 High Pressure Pipe class C 9bar</t>
  </si>
  <si>
    <t xml:space="preserve">پایپ پی وی سی ۴ انچ که کیفیت آن معادن کلیر گارد اسکیجول ۴۰ باشد کلاس c </t>
  </si>
  <si>
    <t>m</t>
  </si>
  <si>
    <t>1.5" PP-R (Polypropylene Random Copolymer) pipes, should be designated as DN40 or 50mm,  thermoplastic pipes used for hot/cold water, heating, and HVAC and typically feature an outer diameter of 48.3mm–50mm and 3.5mm wall thickness</t>
  </si>
  <si>
    <t>پیپ PP-R (پلی‌پروپیلن رندوم کوپلیمر) با قطر ۱.۵ اینچ، که دیزاین آن  DN40 یا ۵۰ میلی‌مترشده باشد، لوله‌های ترموپلاستیک که برای آب گرم/سرد، گرمایش استفاده می‌شوند و معمولاً دارای قطر خارجی ۴۸.۳ میلی‌متر تا ۵۰ میلی‌متر و ضخامت دیواره ۳.۵ میلی‌متر هستند.</t>
  </si>
  <si>
    <t xml:space="preserve"> 1-inch (1") PP-R pipe generally corresponds to a 32mm external diameter (OD) pipe, often referred to as DN25 or DN32 depending on the standard. These pipes are used for hot/cold water supply, offering high pressure resistance (PN10-PN25)</t>
  </si>
  <si>
    <t>یک پیپ PP-R با قطر خارجی 1 اینچ (1 اینچ) معمولاً معادل یک لوله با قطر خارجی 32 میلی‌متر است که بسته به استاندارد، اغلب با DN25 یا DN32 شناخته می‌شود. این لوله‌ها برای تامین آب گرم/سرد استفاده می‌شوند و مقاومت فشاری بالا (PN10-PN25، .</t>
  </si>
  <si>
    <t>0.75-inch (approx. 20mm–25mm OD) Polypropylene Random Copolymer (PP-R) pipes are durable, corrosion-resistant pipes used for potable hot/cold water, heating systems, and industrial applications.</t>
  </si>
  <si>
    <t>پیپ ‌های پلی‌پروپیلن رندوم کوپلیمر (PP-R) با قطر خارجی تقریبی 20 تا 25 میلی‌متر (0.75 اینچ) لوله‌هایی بادوام و مقاوم در برابر خوردگی هستند که برای آب سرد/گرم آشامیدنی، سیستم‌های گرمایشی و کاربردهای صنعتی استفاده می‌شوند.</t>
  </si>
  <si>
    <t xml:space="preserve">3-inch PVC pipe is a versatile, lightweight, and durable rigid tubing widely used for residential plumbing, irrigation, and wire protection. It features a nominal outside diameter (OD) of roughly 3 to 3.5 inches (75 mm to88.9 mm depending on the standard.Core SpecificationsNominal Size: 3 inches80  mm metric equivalent)Outer Diameter (OD): Typically 75 mm2.95  inches for standard or metric pipe, or 88.9 mm 3.5  inches for Schedule 40 Class E pressure pipes.Wall Thickness: Ranges from 3  mm to 5.5  mm, depending on whether the pipe is rated for light-duty or heavy-pressure applications.Pressure Ratings: Varies greatly. Non-pressure (Class O) pipes are for gravity flow, while Schedule 40 or Class E/7 pipes can handle working pressures from 6  kg/cm^2 up to17.9 bar\260  psi.Common ApplicationsPlumbing &amp; Drainage: Primarily used for drain, waste, and vent (DWV) lines, as well as main sewer lines.
</t>
  </si>
  <si>
    <t>لوله پی‌وی‌سی ۳ اینچی یک لوله سفت و سخت همه‌کاره، سبک و بادوام است که به طور گسترده برای لوله‌کشی مسکونی، آبیاری و محافظت از سیم‌ها استفاده می‌شود. قطر خارجی اسمی (OD) آن تقریباً ۳ تا ۳.۵ اینچ (۷۵ میلی‌متر تا ۸۸.۹ میلی‌متر بسته به استاندارد) است. مشخصات اصلی: اندازه اسمی: ۳ اینچ، معادل ۸۰ میلی‌متر در متریک. قطر خارجی (OD): معمولاً ۷۵ میلی‌متر، ۲.۹۵ اینچ برای لوله استاندارد یا متریک، یا ۸۸.۹ میلی‌متر، ۳.۵ اینچ برای لوله‌های فشار رده ۴۰ کلاس E. ضخامت دیواره: بسته به اینکه لوله برای کاربردهای فشار سبک یا سنگین طراحی شده باشد، از ۳ میلی‌متر تا ۵.۵ میلی‌متر متغیر است. درجه‌بندی فشار: بسیار متفاوت است. لوله‌های بدون فشار (کلاس O) برای جریان ثقلی هستند، در حالی که لوله‌های رده ۴۰ یا کلاس E/7 می‌توانند فشارهای کاری از ۶ کیلوگرم بر سانتی‌متر مربع تا ۱۷.۹ بار بر اینچ مربع را تحمل کنند. کاربردهای رایج: لوله‌کشی و زهکشی: در درجه اول برای خطوط تخلیه، فاضلاب و دریچه (DWV) و همچنین خطوط اصلی فاضلاب استفاده می‌شود.</t>
  </si>
  <si>
    <t xml:space="preserve"> 4-inch PVC pipe typically features an outside diameter (OD) of roughly 114.3  mm 4.5 inche and an inside diameter ID of 100  to 104  mm. Wall thickness varies from3  mm to  depending on the pressure rating (e.g., Schedule 40 vs. Schedule 80).Key Dimensions Standard dimensions vary slightly based on the regional standard (Imperial/ASTM vs. Metric/ISO) and the wall thickness:Outside Diameter (OD): 114.3 mm (or exactly 4.5 inches)Inside Diameter (ID): ~101.6 mm to 104 mmWall Thickness: Ranges from ~3 mm (thin-wall DWV) to 7.3 mm (high-pressure pipe)</t>
  </si>
  <si>
    <t>لوله PVC 4 اینچی معمولاً دارای قطر خارجی (OD) تقریباً 114.3 میلی‌متر و قطر داخلی 100 تا 104 میلی‌متر است. ضخامت دیواره بسته به درجه‌بندی فشار (مثلاً رده 40 در مقابل رده 80) از 3 میلی‌متر تا 104 میلی‌متر متغیر است. ابعاد کلیدی ابعاد استاندارد بر اساس استاندارد منطقه‌ای (Imperial/ASTM در مقابل Metric/ISO) و ضخامت دیواره کمی متفاوت است: قطر خارجی (OD): 114.3 میلی‌متر (یا دقیقاً 4.5 اینچ) قطر داخلی (ID): ~101.6 میلی‌متر تا 104 میلی‌متر ضخامت دیواره: از ~3 میلی‌متر (DWV دیواره نازک) تا 7.3 میلی‌متر (لوله فشار قوی) متغیر است.</t>
  </si>
  <si>
    <t>5-inch PVC pipe is a less common, heavy-duty nominal size used for specific industrial, plumbing, and agricultural applications. It has a rigid physical outer diameter of exactly 5.563 inches 141.3 mm and comes in various pressure ratings.Key SpecificationsNominal Size: 5 inchesActual Outside Diameter (OD): 5.563 inches 141.3 mm Average Inside Diameter (ID): Depends on the wall thickness, but roughly 5.016 inches for standard PVCStandard Lengths: Typically sold in 10-foot or 20-foot sections, though some specialized retailers cut them shorter for shipping.Common Types (Schedules)PVC pipes are defined by "Schedules," which determine their wall thickness and pressure handling:Schedule 40: Features a standard wall thickness, making it ideal for standard DWV (Drain, Waste, and Vent) systems and lower-pressure water applications.Schedule 80: Features a thicker wall, giving it a smaller inside diameter but a much higher pressure rating. It is generally gray and used for heavy industrial and high-pressure chemical application</t>
  </si>
  <si>
    <t>لوله پی‌وی‌سی ۵ اینچی، اندازه اسمی کمتر رایج و سنگین است که برای کاربردهای خاص صنعتی، لوله‌کشی و کشاورزی استفاده می‌شود. قطر بیرونی فیزیکی آن دقیقاً ۵.۵۶۳ اینچ ۱۴۱.۳ میلی‌متر است و در رده‌بندی‌های فشاری مختلفی عرضه می‌شود. مشخصات کلیدی اندازه اسمی: ۵ اینچ قطر خارجی واقعی (OD): ۵.۵۶۳ اینچ ۱۴۱.۳ میلی‌متر قطر داخلی متوسط ​​(ID): به ضخامت دیواره بستگی دارد، اما تقریباً ۵.۰۱۶ اینچ برای PVC استاندارد است. طول‌های استاندارد: معمولاً در بخش‌های ۱۰ فوت یا ۲۰ فوت فروخته می‌شوند، اگرچه برخی از خرده‌فروشان تخصصی آنها را برای حمل و نقل کوتاه‌تر می‌کنند. انواع رایج (جدول‌ها) لوله‌های پی‌وی‌سی توسط "جدول‌ها" تعریف می‌شوند که ضخامت دیواره و تحمل فشار آنها را تعیین می‌کند: جدول ۴۰: دارای ضخامت دیواره استاندارد است و آن را برای سیستم‌های استاندارد DWV (زهکشی، فاضلاب و تهویه) و کاربردهای آب با فشار کمتر ایده‌آل می‌کند. جدول ۸۰: دارای دیواره ضخیم‌تر است و قطر داخلی کمتری دارد اما رده‌بندی فشاری بسیار بالاتری دارد. عموماً خاکستری است و برای کاربردهای سنگین صنعتی و شیمیایی با فشار بالا استفاده می‌شود.</t>
  </si>
  <si>
    <t xml:space="preserve"> 3-inch (80mm) Galvanized Iron (GI) pipe with  zinc-coated, durable steel pipe commonly used for plumbing, water supply, and structural fabrication. Key specs include an outside diameter (OD) of roughly 88.7mm–88.9mm, with standard lengths of 6 meters</t>
  </si>
  <si>
    <t>یک لوله آهنی گالوانیزه (GI) 3 اینچی (80 میلی‌متری) با روکش روی، لوله فولادی بادوام که معمولاً برای لوله‌کشی، آبرسانی و ساخت سازه استفاده می‌شود. مشخصات کلیدی شامل قطر خارجی (OD) تقریباً 88.7 میلی‌متر تا 88.9 میلی‌متر، با طول استاندارد 6 متر است.</t>
  </si>
  <si>
    <t xml:space="preserve"> 2-inch Galvanized Iron (GI) pipe with, durable, zinc-coated steel pipe (50mm nominal bore) commonly used for water supply, structural frameworks, and industrial applications</t>
  </si>
  <si>
    <t>پیپ آهنی گالوانیزه (GI) 2 اینچی با لوله فولادی بادوام و روکش شده با روی (با قطر اسمی 50 میلی‌متر) که معمولاً برای آبرسانی، چارچوب‌های سازه‌ای و کاربردهای صنعتی استفاده می‌شود.</t>
  </si>
  <si>
    <t>1-inch (25mm or DN25) Galvanized Iron (GI) pipe with zinc-coated steel pipe used for water supply, structural, and industrial applications</t>
  </si>
  <si>
    <t>پیپ  گالوانیزه (GI) 1 اینچی (25 میلی‌متر یا DN25) به همراه لوله فولادی با روکش روی که برای مصارف آبرسانی، ساختمانی و صنعتی استفاده می‌شود</t>
  </si>
  <si>
    <t>Glass wool insulation (10cm thick)</t>
  </si>
  <si>
    <t>پشم شیشه ضخامت ۱۰ سانتی متر</t>
  </si>
  <si>
    <t>m2</t>
  </si>
  <si>
    <t>3-inch Galvanized Iron (GI) elbow with a heavy-duty, corrosion-resistant pipe fitting, typically featuring a 90-degree angle and standard BSP threading for secure, high-pressure, and durable connections in both residential and commercial plumbing systems</t>
  </si>
  <si>
    <t>زانویی آهنی گالوانیزه (GI) 3 اینچی با اتصالات لوله مقاوم در برابر خوردگی و مقاوم در برابر خوردگی، که معمولاً دارای زاویه 90 درجه و رزوه استاندارد BSP برای اتصالات ایمن، پرفشار و بادوام در سیستم‌های لوله‌کشی مسکونی و تجاری است.</t>
  </si>
  <si>
    <t>pcs</t>
  </si>
  <si>
    <t>2-inch Galvanized Iron (GI) elbow with a heavy-duty, corrosion-resistant pipe fitting, typically featuring a 90-degree angle and standard BSP threading for secure, high-pressure, and durable connections in both residential and commercial plumbing systems</t>
  </si>
  <si>
    <t>زانویی آهنی گالوانیزه (GI) 2 اینچی با اتصالات لوله مقاوم در برابر خوردگی و مقاوم در برابر خوردگی، که معمولاً دارای زاویه 90 درجه و رزوه استاندارد BSP برای اتصالات ایمن، پرفشار و بادوام در سیستم‌های لوله‌کشی مسکونی و تجاری است.</t>
  </si>
  <si>
    <t xml:space="preserve"> 2-inch Galvanized Iron (GI) coupling is a malleable iron fitting used to join two 2-inch pipes, featuring female NPT (FNPT) threads on both ends, often conforming to class 150 pressure ratings</t>
  </si>
  <si>
    <t>کوپلینگ آهن گالوانیزه (GI) 2 اینچی، نوعی اتصال آهنی چکش‌خوار است که برای اتصال دو لوله 2 اینچی استفاده می‌شود و دارای رزوه‌های ماده NPT (FNPT) در هر دو انتها است که اغلب با رده‌بندی فشار کلاس 150 مطابقت داشته باشد.</t>
  </si>
  <si>
    <t>Pc</t>
  </si>
  <si>
    <t>3-inch Galvanized Iron (GI) coupling is a malleable iron fitting used to join two 2-inch pipes, featuring female NPT (FNPT) threads on both ends, often conforming to class 150 pressure ratings</t>
  </si>
  <si>
    <t>کوپلینگ آهن گالوانیزه (GI) 3 اینچی، نوعی اتصال آهنی چکش‌خوار است که برای اتصال دو لوله 2 اینچی استفاده می‌شود و دارای رزوه‌های ماده NPT (FNPT) در هر دو انتها است که اغلب با رده‌بندی فشار کلاس 150 مطابقت داشته باشد.</t>
  </si>
  <si>
    <t>Pipe insulation GI. sheet 0.5 mm Covering (for supply, inflow and drain pipes)</t>
  </si>
  <si>
    <t xml:space="preserve">پایپ گلوانیزه  با ۰.۵ ملی متر پوش برای رساندن جریان و پایپ </t>
  </si>
  <si>
    <t>125mm (5 inch) PE 100 PN10 HDPE pipe with high-density polyethylene pipe, frequently used for water supply, offering 10 bar pressure resistance. Commonly manufactured to SDR 17, it has a wall thickness of approximately9.2mm to 9.5mm and is ideal for potable water, featuring corrosion resistance, flexibility, and longevity</t>
  </si>
  <si>
    <t>پیپ پلی اتیلن سنگین PE 100 PN10 با ضخامت ۱۲۵ میلی‌متر (۵ اینچ) و از جنس پلی اتیلن با کثافت بالا، که اغلب برای آبرسانی استفاده می‌شود و مقاومت فشاری ۱۰ بار را ارائه بوده. این پیپ که معمولاً با SDR 17 تولید می‌شود، ضخامت دیواره‌ای تقریباً ۹.2 میلی‌متر تا ۹.۵ میلی‌متربوده و برای آب آشامیدنی ایده‌آل است و دارای مقاومت در برابر خوردگی، انعطاف‌پذیری و طول عمر بالا می‌باشد.</t>
  </si>
  <si>
    <t>110 mm (4 inch) PE 100 PN10 HDPE pipe with high-density polyethylene pipe, frequently used for water supply, offering 10 bar pressure resistance. Commonly manufactured to SDR 13.6, it has a wall thickness of approximately8.1 mm to 8.5mm and is ideal for potable water, featuring corrosion resistance, flexibility, and longevity</t>
  </si>
  <si>
    <t>پیپ پلی اتیلن سنگین PE 100 PN10 با ضخامت ۱۲۵ میلی‌متر (4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تقریباً۸.۱   میلی‌متر تا ۸.۵ میلی‌متربوده و برای آب آشامیدنی ایده‌آل است و دارای مقاومت در برابر خوردگی، انعطاف‌پذیری و طول عمر بالا می‌باشد.</t>
  </si>
  <si>
    <t>90 mm (3 inch) PE 100 PN10 HDPE pipe with high-density polyethylene pipe, frequently used for water supply, offering 10 bar pressure resistance. Commonly manufactured to SDR 17 or 13.6, it has a wall thickness of approximately5.4 mm to 6.7 mm and is ideal for potable water, featuring corrosion resistance, flexibility, and longevity</t>
  </si>
  <si>
    <t>پیپ پلی اتیلن سنگین PE 100 PN10 با ضخامت ۹۰ میلی‌متر (3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تقریباً۶.۷    میلی‌متر تا ۵.۴ میلی‌متربوده و برای آب آشامیدنی ایده‌آل است و دارای مقاومت در برابر خوردگی، انعطاف‌پذیری و طول عمر بالا می‌باشد.</t>
  </si>
  <si>
    <t>75 mm (2.5 inch) PE 100 PN10 HDPE pipe with high-density polyethylene pipe, frequently used for water supply, offering 10 bar pressure resistance. Commonly manufactured to SDR 17 , it has a wall thickness of approximately 4.5 mm and is ideal for potable water, featuring corrosion resistance, flexibility, and longevity</t>
  </si>
  <si>
    <t>پیپ پلی اتیلن سنگین PE 100 PN10 با ضخامت ۷۵میلی‌متر (۲.۵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تقریباً۴.۵   میلی‌متربوده و برای آب آشامیدنی ایده‌آل است و دارای مقاومت در برابر خوردگی، انعطاف‌پذیری و طول عمر بالا می‌باشد.</t>
  </si>
  <si>
    <t>63 mm (2inch) PE 100 PN10 HDPE pipe with high-density polyethylene pipe, frequently used for water supply, offering 10 bar pressure resistance. Commonly manufactured to SDR 17 , it has a wall thickness of approximately 4.5-3.8 mm and is ideal for potable water, featuring corrosion resistance, flexibility, and longevity</t>
  </si>
  <si>
    <t>پیپ پلی اتیلن سنگین PE 100 PN10 با ضخامت 63میلی‌متر (۲ اینچ) و از جنس پلی اتیلن با کثافت بالا، که اغلب برای آبرسانی استفاده می‌شود و مقاومت فشاری ۱۰ بار را ارائه بوده. این پیپ که معمولاً با SDR 13.6 تولید می‌شود، ضخامت دیواره‌ای تقریباً۳.۸   میلی‌متر تا ۴.۵ میلی‌متربوده و برای آب آشامیدنی ایده‌آل است و دارای مقاومت در برابر خوردگی، انعطاف‌پذیری و طول عمر بالا می‌باشد.</t>
  </si>
  <si>
    <t>50 mm (1.5inch) PE 100 PN10 HDPE pipe with high-density polyethylene pipe, frequently used for water supply, offering 10 bar pressure resistance. Commonly manufactured to SDR 17 , it has a wall thickness of approximately 4.5-3.8 mm and is ideal for potable water, featuring corrosion resistance, flexibility, and longevity</t>
  </si>
  <si>
    <t>پیپ پلی اتیلن سنگین PE 100 PN10 با ضخامت 50میلی‌متر (۱.۵ اینچ) و از جنس پلی اتیلن با کثافت بالا، که اغلب برای آبرسانی استفاده می‌شود و مقاومت فشاری ۱۰ بار را ارائه بوده. این پیپ که معمولاً با SDR ۱۷ تولید می‌شود، ضخامت دیواره‌ای تقریباً ۳.۸  الی  ۴.۵  میلی‌متر  میلی‌متربوده و برای آب آشامیدنی ایده‌آل است و دارای مقاومت در برابر خوردگی، انعطاف‌پذیری و طول عمر بالا می‌باشد.</t>
  </si>
  <si>
    <t>40 mm (1.25inch) PE 100 PN10 HDPE pipe with high-density polyethylene pipe, frequently used for water supply, offering 10 bar pressure resistance. Commonly manufactured to SDR 17 , it has a wall thickness of approximately 3.7 mm and is ideal for potable water, featuring corrosion resistance, flexibility, and longevity</t>
  </si>
  <si>
    <t>پیپ پلی اتیلن سنگین PE 100 PN10 با ضخامت 40میلی‌متر (۱.۲۵ اینچ) و از جنس پلی اتیلن با کثافت بالا، که اغلب برای آبرسانی استفاده می‌شود و مقاومت فشاری ۱۰ بار را ارائه بوده. این پیپ که معمولاً با SDR ۱۷ تولید می‌شود، ضخامت دیواره‌ای تقریباً ۳- الی  ۳.۷  میلی‌متر  میلی‌متربوده و برای آب آشامیدنی ایده‌آل است و دارای مقاومت در برابر خوردگی، انعطاف‌پذیری و طول عمر بالا می‌باشد.</t>
  </si>
  <si>
    <t>32 mm (1inch) PE 100 PN10 HDPE pipe with high-density polyethylene pipe, frequently used for water supply, offering 10 bar pressure resistance. Commonly manufactured to SDR 11 , it has a wall thickness of approximately 3. mm and is ideal for potable water, featuring corrosion resistance, flexibility, and longevity</t>
  </si>
  <si>
    <t>پیپ پلی اتیلن سنگین PE 100 PN10 با ضخامت 40میلی‌متر (۱. اینچ) و از جنس پلی اتیلن با کثافت بالا، که اغلب برای آبرسانی استفاده می‌شود و مقاومت فشاری ۱۰ بار را ارائه بوده. او برای آب آشامیدنی ایده‌آل است و دارای مقاومت در برابر خوردگی، انعطاف‌پذیری و طول عمر بالا می‌باشد.</t>
  </si>
  <si>
    <t>25 mm (0.75inch) PE 100 PN10 HDPE pipe with high-density polyethylene pipe, frequently used for water supply, offering 10 bar pressure resistance.  is ideal for potable water, featuring corrosion resistance, flexibility, and longevity</t>
  </si>
  <si>
    <t>پیپ پلی اتیلن سنگین PE 100 PN10 با ضخامت ۲۵میلی‌متر (۰.۷۵ اینچ) و از جنس پلی اتیلن با کثافت بالا، که اغلب برای آبرسانی استفاده می‌شود و مقاومت فشاری ۱۰ بار را ارائه بوده.  و برای آب آشامیدنی ایده‌آل است و دارای مقاومت در برابر خوردگی، انعطاف‌پذیری و طول عمر بالا می‌باشد.</t>
  </si>
  <si>
    <t>20 mm (0.5inch) PE 100 PN10 HDPE pipe with high-density polyethylene pipe, frequently used for water supply, offering 10 bar pressure resistance. C is ideal for potable water, featuring corrosion resistance, flexibility, and longevity</t>
  </si>
  <si>
    <t>پیپ پلی اتیلن سنگین PE 100 PN10 با ضخامت 40میلی‌متر (0.5 اینچ) و از جنس پلی اتیلن با کثافت بالا، که اغلب برای آبرسانی استفاده می‌شود و مقاومت فشاری ۱۰ بار را ارائه بوده.  و برای آب آشامیدنی ایده‌آل است و دارای مقاومت در برابر خوردگی، انعطاف‌پذیری و طول عمر بالا می‌باشد.</t>
  </si>
  <si>
    <t>3-inch cast iron flanged gate valve, is a heavy-duty, usually Class 125/150 rated component suitable for water, oil, and gas applications. These valves feature cast iron bodies with either rising or non-rising stems, and they connect to piping systems using flange adapters to ensure a leak-resistant, flexible seal. 
Key Components &amp; Specifications:
Valve Size: 3 Inch.
Body Material: Cast Iron (commonly ASTM A126 Class B or ASTM A536 ductile iron) for high strength.
Connection: Flanged, often compliant with ANSI B16.1 Class 125/150 or PN10/PN16 standards.
Flange Adapters: Typically cast or ductile iron, featuring an epoxy-coated body for durability and a compression ring to allow connection between flanged valve ends and plain-ended pipes.
Operating Mechanisms: Available with handwheels (manual operation) or Operating Nuts (Op Nut) for underground utility access.
Working Pressure: Generally to CWP (Cold Working Pressure</t>
  </si>
  <si>
    <t>شیر فلکه فلنج‌دار چدنی ۳ اینچی، قطعه‌ای سنگین و معمولاً با کلاس ۱۲۵/۱۵۰ است که برای کاربردهای آب، نفت و گاز مناسب است. این شیرها دارای بدنه‌های چدنی با ساقه‌های بالارونده یا غیر بالارونده هستند و با استفاده از آداپتورهای فلنج به سیستم‌های لوله‌کشی متصل می‌شوند تا آب‌بندی انعطاف‌پذیر و مقاوم در برابر نشتی تضمین شود.اندازه شیر: ۳ اینچ.
جنس بدنه: چدن (معمولاً ASTM A126 کلاس B یا ASTM A536 چدن داکتیل) برای استحکام بالا.
اتصال: فلنج‌دار، اغلب مطابق با استانداردهای ANSI B16.1 کلاس ۱۲۵/۱۵۰ یا PN10/PN16.
آداپتورهای فلنج: معمولاً چدن یا داکتیل، دارای بدنه با روکش اپوکسی برای دوام و یک حلقه فشاری برای اتصال بین انتهای شیر فلنج‌دار و لوله‌های با انتهای ساده.
مکانیزم‌های عملکرد: با چرخ‌های دستی (عملکرد دستی) یا مهره‌های عملیاتی (Op Nut) برای دسترسی به تاسیسات زیرزمینی موجود است. فشار کاری: به طور کلی به CWP (فشار کاری سرد)</t>
  </si>
  <si>
    <t>"The 2" Cast Iron Flanged Globe Valve with Flange Adapter offers a safe and fully adjustable solution for regulating water, HVAC or water systems, typically rated at 125/150# and a rising or non-rising stem (NRS) for tight spaces. Often featuring bronze trim or flexible EPDM seats, these valves are resistant to pipeline stresses and allow for easy, weld-free, and serviceable connections to pipes using flange adapters.
Size: 2" (DN50).
Material: Cast iron body with bronze-mounted seats (IBBM) or flexible EPDM seats for a tight seal.
Flange Standard: Typically Class 125/150 or PN10/PN16.
Stem Type: Non-rising stem (NRS) for underground/confined space, or external bolt and yoke (OS&amp;Y) for easy position monitoring.
Connection: Flanged ends; Flange adapters allow these valves to be connected to plain end piping systems."</t>
  </si>
  <si>
    <t>شیرفلکه فلنج‌دار چدنی ۲ اینچی با آداپتور فلنج، یک راه‌حل ایمن و کاملاً قابل تنظیم برای تنظیم آب، سیستم‌های تهویه مطبوع یا آب ارائه می‌دهد که معمولاً دارای درجه فشار ۱۲۵/۱۵۰# و یک ساقه بالارونده یا غیر بالارونده (NRS) برای فضاهای تنگ است. این شیرها، که اغلب دارای تریم برنزی یا نشیمنگاه EPDM انعطاف‌پذیر هستند، در برابر تنش‌های خط لوله مقاوم هستند و امکان اتصال آسان، بدون جوش و قابل استفاده به لوله‌ها را با استفاده از آداپتورهای فلنج فراهم می‌کنند.
اندازه: ۲ اینچ (DN50).
جنس: بدنه چدنی با نشیمنگاه‌های نصب شده با برنز (IBBM) یا نشیمنگاه EPDM انعطاف‌پذیر برای آب‌بندی محکم.
استاندارد فلنج: معمولاً کلاس ۱۲۵/۱۵۰ یا PN10/PN16.
نوع ساقه: ساقه غیر بالارونده (NRS) برای فضای زیرزمینی/محدود، یا پیچ و یوک بیرونی (OS&amp;Y) برای نظارت آسان بر موقعیت.
اتصال: انتهای فلنج‌دار؛ آداپتورهای فلنج امکان اتصال این شیرها را به سیستم‌های لوله‌ای انتهای ساده فراهم می‌کنند.</t>
  </si>
  <si>
    <t>1.5-inch (DN40) cast iron flanged gate valve is a commonly used component for water supply, sewage,  designed to stop or start the flow of fluids. It is generally characterized by a robust cast iron body (often GG25) and brass or bronze internal parts. 
Size: The standard size equivalent to 1.5" is DN40 or sometimes DN50, depending on the manufacturer's range.
Connection: Flanged connection, commonly PN10 or PN16 (European standard) or ANSI 150.
Stem Type: Available in both non-rising stem (compact, suitable for tight spaces) and rising stem designs</t>
  </si>
  <si>
    <t>شیر فلکه چدنی فلنج‌دار ۱.۵ اینچی (DN40) یک قطعه رایج برای آبرسانی و فاضلاب است که برای قطع یا وصل جریان سیالات طراحی شده است. این شیر عموماً با بدنه چدنی مقاوم (اغلب GG25) و قطعات داخلی برنجی یا برنزی مشخص می‌شود.ندازه: اندازه استاندارد معادل ۱.۵ اینچ، بسته به رنج تولید کننده، DN40 یا گاهی DN50 است.
اتصال: اتصال فلنجی، معمولاً PN10 یا PN16 (استاندارد اروپایی) یا ANSI 150.
نوع ساقه: در هر دو طرح ساقه غیر بالارونده (فشرده، مناسب برای فضاهای تنگ) و ساقه بالارونده موجود است.</t>
  </si>
  <si>
    <t>Cast iron gate valve o.5"</t>
  </si>
  <si>
    <t>شیر فلکه برنجی نیم انچ</t>
  </si>
  <si>
    <t xml:space="preserve">Steel Tap 0.5" </t>
  </si>
  <si>
    <t>اندازه: اندازه استاندارد معادل ۱.۵ اینچ، بسته به رنج تولید کننده، DN40 یا گاهی DN50 است.</t>
  </si>
  <si>
    <t>Socket 0.5"</t>
  </si>
  <si>
    <t xml:space="preserve">سوکت ۰.۵ اینچی </t>
  </si>
  <si>
    <t>CP Hex Male Nipple 0.5 Inch to 0.5 Inch Male Threaded SS for connecting two Threaded Pipes or fittings</t>
  </si>
  <si>
    <t>اشتات نر نیم انچ دو سر چوری دار  جستی</t>
  </si>
  <si>
    <t>Female elbow 0.5"</t>
  </si>
  <si>
    <t>زانو مادگی 90 درجه نیم انچ جستی</t>
  </si>
  <si>
    <t>0.5-inch (15mm) plastic water meter is a compact, lightweight flow measurement device used for domestic or light industrial applications, typically measuring flow in GPM (Gallons Per Minute) or LPM (Liters Per Minute). Common 0.5-inch plastic, such as the Accuflow Water Meter, often use a multi-jet, dry-dial design for high accuracy and corrosion resistance. 
Key Specifications &amp; Typical Features
Size: 15mm (inch) nominal diameter.
Material: Plastic body (ABS or Nylon), ensuring durability and corrosion resistance.
Flow Range: Often covers ranges like GPM (LPM) or similar.</t>
  </si>
  <si>
    <t>کنتور آب پلاستیکی 0.5 اینچی (15 میلی‌متری) یک دستگاه اندازه‌گیری جریان جمع و جور و سبک است که برای کاربردهای خانگی یا صنعتی سبک استفاده می‌شود و معمولاً جریان را بر حسب GPM (گالن در دقیقه) یا LPM (لیتر در دقیقه) اندازه‌گیری می‌کند. پلاستیک‌های رایج 0.5 اینچی، مانند کنتور آب Accuflow، اغلب از طراحی چند جت و صفحه خشک برای دقت بالا و مقاومت در برابر خوردگی استفاده می‌کنند.مشخصات کلیدی و ویژگی‌های معمول
اندازه: قطر اسمی 15 میلی‌متر (اینچ).
جنس: بدنه پلاستیکی (ABS یا نایلون)، که دوام و مقاومت در برابر خوردگی را تضمین می‌کند.
محدوده جریان: اغلب محدوده‌هایی مانند GPM (LPM) یا مشابه را پوشش می‌دهد.</t>
  </si>
  <si>
    <t>PE male Adaptor 90 mm x 3", PN-16</t>
  </si>
  <si>
    <t>آداپتور پولی ایتلین مذکر ۹۰ملی متر در ۳ انچ فشار ۱۶</t>
  </si>
  <si>
    <t>PE male Adaptor 75 mm x 2.5", PN-16</t>
  </si>
  <si>
    <t>آداپتور پولی ایتلین مذکر ۷۵ملی متر در ۲.۵ انچ فشار ۱۶</t>
  </si>
  <si>
    <t>PE male Adaptor 63 mm x 2", PN-16</t>
  </si>
  <si>
    <t>آداپتور پولی ایتلین مذکر ۶۳ملی متر در ۲ انچ فشار ۱۶</t>
  </si>
  <si>
    <t>PE male Adaptor 63 mm x 1.5", PN-16</t>
  </si>
  <si>
    <t>آداپتور پولی ایتلین مذکر ۶۳ملی متر در ۱.۵ انچ فشار ۱۶</t>
  </si>
  <si>
    <t>PE male Adaptor 50 mm x 1.5", PN-16</t>
  </si>
  <si>
    <t>آداپتور پولی ایتلین مذکر ۵۰ملی متر در ۱.۵ انچ فشار ۱۶</t>
  </si>
  <si>
    <t>PE male Adaptor 32 mm x 1", PN-16</t>
  </si>
  <si>
    <t>آداپتور پولی ایتلین مذکر ۳۲ملی متر در ۱ انچ فشار ۱۶</t>
  </si>
  <si>
    <t>PE Male adapter 20 mm</t>
  </si>
  <si>
    <t xml:space="preserve">آدپتور پولی ایتلین مذکر ۲۰ ملی متر </t>
  </si>
  <si>
    <t>High Quality Custom Size Waterproof Plastic Water Meter Protection Box for Easy Installation</t>
  </si>
  <si>
    <t>جعبه محافظ میتر آب پلاستیکی ضد آب با کیفیت بالا و اندازه سفارشی برای نصب آسان</t>
  </si>
  <si>
    <t>Lum</t>
  </si>
  <si>
    <t>Clamp Saddle 125 mm x 1", PN-16</t>
  </si>
  <si>
    <t xml:space="preserve">زین گیره 125  میلی متردر۱ انچ- فشار ۱۶ </t>
  </si>
  <si>
    <t>Clamp Saddle 125 mm x 1.5", PN-16</t>
  </si>
  <si>
    <t xml:space="preserve">زین گیره 125  میلی متردر۱.۵ انچ- فشار ۱۶ </t>
  </si>
  <si>
    <t>Clamp Saddle 110 mm x 1", PN-16</t>
  </si>
  <si>
    <t xml:space="preserve">زین گیره 110 میلی متردر۱ انچ- فشار ۱۶ </t>
  </si>
  <si>
    <t>Clamp Saddle 90 mm x 1", PN-16</t>
  </si>
  <si>
    <t xml:space="preserve">زین گیره 90  میلی متردر۱ انچ- فشار ۱۶ </t>
  </si>
  <si>
    <t>Clamp Saddle 90 mm x 2", PN-16</t>
  </si>
  <si>
    <t xml:space="preserve">زین گیره 90  میلی متردر۲ انچ- فشار ۱۶ </t>
  </si>
  <si>
    <t>Clamp Saddle 75 mm x 1", PN-16</t>
  </si>
  <si>
    <t xml:space="preserve">زین گیره 75  میلی متردر۱ انچ- فشار ۱۶ </t>
  </si>
  <si>
    <t>Clamp Saddle 75 mm x 1.5", PN-16</t>
  </si>
  <si>
    <t xml:space="preserve">زین گیره 75 میلی متردر۱.۵ انچ- فشار ۱۶ </t>
  </si>
  <si>
    <t>Clamp Saddle 63 mm x 1", PN-16</t>
  </si>
  <si>
    <t xml:space="preserve">زین گیره 63  میلی متردر۱ انچ- فشار ۱۶ </t>
  </si>
  <si>
    <t>Clamp Saddle 50 mm x 1", PN-16</t>
  </si>
  <si>
    <t xml:space="preserve">زین گیره 50 میلی متر در۱ انچ- فشار ۱۶ </t>
  </si>
  <si>
    <t>GI. Nipple 3"</t>
  </si>
  <si>
    <t>نیپل گلوانیزه ۳ انچ</t>
  </si>
  <si>
    <t>GI. Nipple 2.5"</t>
  </si>
  <si>
    <t>نیپل گلوانیزه ۲.۵ انچ</t>
  </si>
  <si>
    <t>GI. Nipple 2"</t>
  </si>
  <si>
    <t>نیپل گلوانیزه ۲ انچ</t>
  </si>
  <si>
    <t>GI. Nipple 1.5"</t>
  </si>
  <si>
    <t>نیپل گلوانیزه ۱.۵ انچ</t>
  </si>
  <si>
    <t>GI. Nipple 1"</t>
  </si>
  <si>
    <t>نیپل گلوانیزه ۱ انچ</t>
  </si>
  <si>
    <t>PE Female Adaptor 90 mm x 3", PN-16</t>
  </si>
  <si>
    <t>آداپتور پولی ایتلین مونث ۹۰ملی متر در ۳ انچ فشار ۱۶</t>
  </si>
  <si>
    <t>PE Female Adaptor 75 mm x 2.5", PN-16</t>
  </si>
  <si>
    <t>آداپتور پولی ایتلین مونث ۷۵ملی متر در ۲.۵ انچ فشار ۱۶</t>
  </si>
  <si>
    <t>PE Female Adaptor 63 mm x 2", PN-16</t>
  </si>
  <si>
    <t>آداپتور پولی ایتلین مونث ۶۳ملی متر در ۲ انچ فشار ۱۶</t>
  </si>
  <si>
    <t>PE Female Adaptor 63 mm x 1.5", PN-16</t>
  </si>
  <si>
    <t>آداپتور پولی ایتلین مونث ۶۳ملی متر در ۱.۵ انچ فشار ۱۶</t>
  </si>
  <si>
    <t>PE Female Adaptor 50 mm x 1.5", PN-16</t>
  </si>
  <si>
    <t>آداپتور پولی ایتلین مونث ۵۰ملی متر در ۱.۵ انچ فشار ۱۶</t>
  </si>
  <si>
    <t>PE Female Adaptor 32 mm x 1", PN-16</t>
  </si>
  <si>
    <t>آداپتور پولی ایتلین مونث ۳۲ملی متر در ۱ انچ فشار ۱۶</t>
  </si>
  <si>
    <t>PE Equal Tee 125 mm, PN-16</t>
  </si>
  <si>
    <t>پولی ایتلین Tمانند  ۱۲۵ میلی مترفشار ۱۶</t>
  </si>
  <si>
    <t>PE Equal Tee 110 mm, PN-16</t>
  </si>
  <si>
    <t>پولی ایتلینTمانند  ۱۱۰ میلی مترفشار ۱۶</t>
  </si>
  <si>
    <t>PE Equal Tee 90 mm, PN-16</t>
  </si>
  <si>
    <t>پولی ایتلین Tمانند  ۹۰ میلی مترفشار ۱۶</t>
  </si>
  <si>
    <t>PE Equal Tee 75 mm, PN-16</t>
  </si>
  <si>
    <t>پولی ایتلین Tمانند  ۷۵ میلی مترفشار ۱۶</t>
  </si>
  <si>
    <t>PE Equal Tee 63 mm, PN-16</t>
  </si>
  <si>
    <t>پولی ایتلین Tمانند  ۶۳ میلی مترفشار ۱۶</t>
  </si>
  <si>
    <t>PE Equal Tee 50 mm, PN-16</t>
  </si>
  <si>
    <t>پولی ایتلین Tمانند  ۵۰ میلی مترفشار ۱۶</t>
  </si>
  <si>
    <t>PE Equal Tee 32 mm, PN-16</t>
  </si>
  <si>
    <t xml:space="preserve">پولی ایتلین Tمانند  32 میلی مترفشار ۱۶ </t>
  </si>
  <si>
    <t>PE Tee 63 x 50 mm, PN-16</t>
  </si>
  <si>
    <t>پولی ایتلین  Tمانند ۶۳*۵۰ ملی متر PN-۱۶</t>
  </si>
  <si>
    <t>PE Tee 50 x 32 mm, PN-16</t>
  </si>
  <si>
    <t>پولی ایتلین  Tمانند ۳۲*۵۰ ملی متر PN-۱۶</t>
  </si>
  <si>
    <t>PE Tee 32 x 50 mm, PN-16</t>
  </si>
  <si>
    <t>پولی ایتلین  Tمانند ۵۰*۳۲ ملی متر PN-۱۶</t>
  </si>
  <si>
    <t>PE 90° Elbow 110 mm, PN-16</t>
  </si>
  <si>
    <t>زانویی پلی ایتلین  90 درجه ، 110 میلی‌متر، PN-16</t>
  </si>
  <si>
    <t>PE 90° Elbow 90 mm, PN-16</t>
  </si>
  <si>
    <t>زانویی پلی ایتلین 90 درجه ، 90 میلی‌متر، PN-16</t>
  </si>
  <si>
    <t>PE 90° Elbow 75 mm, PN-16</t>
  </si>
  <si>
    <t>زانویی پلی ایتلین  90 درجه  75 میلی‌متر، PN-16</t>
  </si>
  <si>
    <t>PE 90° Elbow 63 mm, PN-16</t>
  </si>
  <si>
    <t>زانویی پلی ایتلین  90 درجه ، 63 میلی‌متر، PN-16</t>
  </si>
  <si>
    <t>PE 90° Elbow 50 mm, PN-16</t>
  </si>
  <si>
    <t>زانویی پلی ایتلین  90 درجه ، 50 میلی‌متر، PN-16</t>
  </si>
  <si>
    <t>PE 90° Elbow 32 mm, PN-16</t>
  </si>
  <si>
    <t>زانویی پلی ایتلین  90 درجه ،32 میلی‌متر، PN-16</t>
  </si>
  <si>
    <t>PE Straight Coupling 125 mm</t>
  </si>
  <si>
    <t>PE کوپلینگ مستقیم 125 میلی متر</t>
  </si>
  <si>
    <t>PE Straight Coupling 110 mm</t>
  </si>
  <si>
    <t>PE کوپلینگ مستقیم۱۱۰ میلی متر</t>
  </si>
  <si>
    <t>PE Straight Coupling 90 mm</t>
  </si>
  <si>
    <t>PE کوپلینگ مستقیم ۹۰ ملی  متر</t>
  </si>
  <si>
    <t>PE Straight Coupling 75 mm</t>
  </si>
  <si>
    <t>PE کوپلینگ مستقیم۷۵ملی  متر</t>
  </si>
  <si>
    <t>PE Straight Coupling 63 mm</t>
  </si>
  <si>
    <t>PE کوپلینگ مستقیم۶۳ ملی  متر</t>
  </si>
  <si>
    <t>PE Straight Coupling 50 mm</t>
  </si>
  <si>
    <t>PE کوپلینگ مستقیم ۵۰ ملی  متر</t>
  </si>
  <si>
    <t>PE Straight Coupling 32 mm</t>
  </si>
  <si>
    <t>PE  کوپلینگ مستقیم ۳۲ ملی  متر</t>
  </si>
  <si>
    <t>PE Reducing Coupling 125 x 110 mm</t>
  </si>
  <si>
    <t>PE  کوپلینگ 125کاهش در 110 میلی متر</t>
  </si>
  <si>
    <t>PE Reducing Coupling 125 x 75 mm</t>
  </si>
  <si>
    <t>PE  کوپلینگ کاهش 125 در 75 میلی متر</t>
  </si>
  <si>
    <t>PE Reducing Coupling 125 x 90 mm</t>
  </si>
  <si>
    <t>PE  کوپلینگ  کاهش125 در 90 میلی متر</t>
  </si>
  <si>
    <t>PE Reducing Coupling 110 x 75 mm</t>
  </si>
  <si>
    <t>PE  کوپلینگ کاهش 110  در 75 میلی متر</t>
  </si>
  <si>
    <t>PE Reducing Coupling 110 x 90 mm</t>
  </si>
  <si>
    <t>PE  کوپلینگ کاهش110 در 90 میلی متر</t>
  </si>
  <si>
    <t>PE Reducing Coupling 90 x 63 mm</t>
  </si>
  <si>
    <t>PE  کوپلینگ کاهش 90 در 63 میلی متر</t>
  </si>
  <si>
    <t>PE Reducing Coupling 90 x 75 mm</t>
  </si>
  <si>
    <t>PE  کوپلینگ کاهش 90 در 75 میلی متر</t>
  </si>
  <si>
    <t>PE Reducing Coupling 75 x 63 mm</t>
  </si>
  <si>
    <t>PE  کوپلینگ کاهش 75 در 63 میلی متر</t>
  </si>
  <si>
    <t>PE Reducing Coupling 75 x 50 mm</t>
  </si>
  <si>
    <t>PE  کوپلینگ  کاهش75 در50 میلی متر</t>
  </si>
  <si>
    <t>PE Reducing Coupling 75 x 32 mm</t>
  </si>
  <si>
    <t>PE  کوپلینگ کاهش 75 در 32 میلی متر</t>
  </si>
  <si>
    <t>PE Reducing Coupling 63 x 50 mm</t>
  </si>
  <si>
    <t>PE  کوپلینگ  کاهش 63 در 50 میلی متر</t>
  </si>
  <si>
    <t>PE Reducing Coupling 63 x 32 mm</t>
  </si>
  <si>
    <t>PE  کوپلینگ کاهش63 در 32 میلی متر</t>
  </si>
  <si>
    <t>PE Reducing Coupling 50 x 32 mm</t>
  </si>
  <si>
    <t>PE  کوپلینگ  کاهش50 در 32 میلی متر</t>
  </si>
  <si>
    <t>PPR Circlip Stop Valve 1"</t>
  </si>
  <si>
    <t>شیر قطع کن حلقوی PPR 1 اینچ</t>
  </si>
  <si>
    <t>PPR Cross 32 mm, PN-16</t>
  </si>
  <si>
    <t>پایپ اتصال خمی 32 میلی متر، PN16</t>
  </si>
  <si>
    <t>PPR Cap 1"</t>
  </si>
  <si>
    <t>PPR کلاه 1"</t>
  </si>
  <si>
    <t>PPR Cap 0.5"</t>
  </si>
  <si>
    <t>PPR کلاه ۰.۵"</t>
  </si>
  <si>
    <t>Pcs</t>
  </si>
  <si>
    <t>Warning Tape (200m)</t>
  </si>
  <si>
    <t>نوار هشدار (200m)</t>
  </si>
  <si>
    <t>NO</t>
  </si>
  <si>
    <t>Teflon (PTFE) Tape</t>
  </si>
  <si>
    <t>نوار تفلون (PTFE)</t>
  </si>
  <si>
    <t>Sub Total of  Lot 2 including all taxes</t>
  </si>
  <si>
    <t xml:space="preserve">DRC to complete </t>
  </si>
  <si>
    <t xml:space="preserve">Bidder to Fill </t>
  </si>
  <si>
    <t xml:space="preserve">Delivery time required (days after PO signature):
</t>
  </si>
  <si>
    <t xml:space="preserve">within 10-15 workdays of placing order </t>
  </si>
  <si>
    <t>Delivery time offered (days after PO signature):</t>
  </si>
  <si>
    <t>Delivery Terms required:</t>
  </si>
  <si>
    <t>DDP INCOTERMS 2020</t>
  </si>
  <si>
    <t>Delivery Terms offered:</t>
  </si>
  <si>
    <t>Delivery Destination required:</t>
  </si>
  <si>
    <t>As per above mentione locations</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</si>
  <si>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</si>
  <si>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</si>
  <si>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</si>
  <si>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</si>
  <si>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</si>
  <si>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</si>
  <si>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</si>
  <si>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</si>
  <si>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</si>
  <si>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</si>
  <si>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</si>
  <si>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</si>
  <si>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</si>
  <si>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Sub Total of  Lot 2.1 including all taxes</t>
  </si>
  <si>
    <t>Sub Total of  Lot 2.2 including all taxes</t>
  </si>
  <si>
    <t>اندازه: اندازه استاندارد معادل 1.5 اینچ، بسته به رنج تولید کننده، DN40 یا گاهی DN50 است.</t>
  </si>
  <si>
    <t>Sub Total of  Lot 2.3 including all taxes</t>
  </si>
  <si>
    <t>Sub Total of  Lot 2.4including all taxes</t>
  </si>
  <si>
    <t>Sub Total of  Lot 2.5 including all taxes</t>
  </si>
  <si>
    <t>Sub Total of  Lot 2.6 including all taxes</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</si>
  <si>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</si>
  <si>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</si>
  <si>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</si>
  <si>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</si>
  <si>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</si>
  <si>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</si>
  <si>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</si>
  <si>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</si>
  <si>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</si>
  <si>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</si>
  <si>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</si>
  <si>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</si>
  <si>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</si>
  <si>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</si>
  <si>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</si>
  <si>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</si>
  <si>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</si>
  <si>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</si>
  <si>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</si>
  <si>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</si>
  <si>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</si>
  <si>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</si>
  <si>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</si>
  <si>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</si>
  <si>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</si>
  <si>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</si>
  <si>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</si>
  <si>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</si>
  <si>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</si>
  <si>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</si>
  <si>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</si>
  <si>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</si>
  <si>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</si>
  <si>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</si>
  <si>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</si>
  <si>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</si>
  <si>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</si>
  <si>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</si>
  <si>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Bag</t>
  </si>
  <si>
    <t>River sandy gravel</t>
  </si>
  <si>
    <t>Cum</t>
  </si>
  <si>
    <t>Fine sand</t>
  </si>
  <si>
    <t>Stone</t>
  </si>
  <si>
    <t>Stone massonry</t>
  </si>
  <si>
    <t>stone</t>
  </si>
  <si>
    <t>cement</t>
  </si>
  <si>
    <t>gravel</t>
  </si>
  <si>
    <t>PCC</t>
  </si>
  <si>
    <t xml:space="preserve">Lot#1.2.A- DRC Maidan Wardak-Target Districts-Hasi Awl Behsood District </t>
  </si>
  <si>
    <t xml:space="preserve">Lot#1.2.B- Maidan Wardak  Province-Target Districts-Sayed Abad District </t>
  </si>
  <si>
    <t xml:space="preserve">Lot#1.2.C-Ghazni  Province Target Districts-Khaja Omari District </t>
  </si>
  <si>
    <t xml:space="preserve">Lot#1.2.D- Ghanzi Province Target Districts-Giro District </t>
  </si>
  <si>
    <t xml:space="preserve">Lot#1.2.E-Kabul Province Target Districts-Paghman District </t>
  </si>
  <si>
    <t xml:space="preserve">Lot#1.2.F-Kabul Province Target Districts-Shakardara  District </t>
  </si>
  <si>
    <t xml:space="preserve">Lot#1.2.G-Kabul  Province Target Districts-Dehsabz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</si>
</sst>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6"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scheme val="minor"/>
    </font>
    <font>
      <sz val="10"/>
      <color theme="1"/>
      <name val="Calibri"/>
      <family val="2"/>
      <scheme val="minor"/>
    </font>
    <font>
      <sz val="10"/>
      <name val="Times New Roman"/>
      <family val="1"/>
    </font>
    <font>
      <sz val="8"/>
      <name val="Times New Roman"/>
      <family val="1"/>
    </font>
    <font>
      <sz val="8"/>
      <name val="Calibri"/>
      <family val="2"/>
      <scheme val="minor"/>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b/>
      <sz val="10"/>
      <color theme="1"/>
      <name val="Calibri"/>
      <family val="2"/>
      <scheme val="minor"/>
    </font>
    <font>
      <sz val="12"/>
      <color theme="1"/>
      <name val="Cambria"/>
      <family val="2"/>
      <scheme val="maj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auto="1"/>
      </top>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7">
    <xf numFmtId="0" fontId="0" fillId="0" borderId="0"/>
    <xf numFmtId="44" fontId="13" fillId="0" borderId="0" applyFont="0" applyFill="0" applyBorder="0" applyAlignment="0" applyProtection="0"/>
    <xf numFmtId="0" fontId="8" fillId="0" borderId="0"/>
    <xf numFmtId="0" fontId="13" fillId="0" borderId="0"/>
    <xf numFmtId="0" fontId="8" fillId="0" borderId="0"/>
    <xf numFmtId="168" fontId="13" fillId="0" borderId="0" applyFont="0" applyFill="0" applyBorder="0" applyAlignment="0" applyProtection="0"/>
    <xf numFmtId="0" fontId="8" fillId="0" borderId="0"/>
  </cellStyleXfs>
  <cellXfs count="131">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3" fontId="12" fillId="2" borderId="1" xfId="0" applyNumberFormat="1" applyFont="1" applyFill="1" applyBorder="1" applyAlignment="1">
      <alignment horizontal="left" vertical="center" wrapText="1"/>
    </xf>
    <xf numFmtId="3" fontId="12" fillId="0" borderId="1" xfId="0" applyNumberFormat="1" applyFont="1" applyBorder="1" applyAlignment="1">
      <alignment horizontal="left" vertical="center" wrapText="1"/>
    </xf>
    <xf numFmtId="0" fontId="16" fillId="0" borderId="1" xfId="2" applyFont="1" applyBorder="1" applyAlignment="1">
      <alignment vertical="center" wrapText="1"/>
    </xf>
    <xf numFmtId="2" fontId="11" fillId="2" borderId="1" xfId="0" applyNumberFormat="1" applyFont="1" applyFill="1" applyBorder="1" applyAlignment="1">
      <alignment horizontal="center" vertical="center"/>
    </xf>
    <xf numFmtId="0" fontId="15" fillId="0" borderId="1" xfId="2" applyFont="1" applyBorder="1" applyAlignment="1">
      <alignment vertical="center" wrapText="1"/>
    </xf>
    <xf numFmtId="0" fontId="16" fillId="0" borderId="1" xfId="3" applyFont="1" applyBorder="1" applyAlignment="1">
      <alignment vertical="center"/>
    </xf>
    <xf numFmtId="167" fontId="0" fillId="0" borderId="1" xfId="0" applyNumberFormat="1" applyBorder="1" applyAlignment="1">
      <alignment horizontal="center" vertical="center"/>
    </xf>
    <xf numFmtId="0" fontId="0" fillId="0" borderId="1" xfId="0" applyBorder="1" applyAlignment="1">
      <alignment horizontal="right" vertical="center" wrapText="1" readingOrder="2"/>
    </xf>
    <xf numFmtId="1" fontId="14" fillId="2" borderId="1" xfId="1" applyNumberFormat="1" applyFont="1" applyFill="1" applyBorder="1" applyAlignment="1">
      <alignment horizontal="center" vertical="center"/>
    </xf>
    <xf numFmtId="2" fontId="0" fillId="2" borderId="1" xfId="1" applyNumberFormat="1"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0" fontId="0" fillId="2" borderId="1" xfId="0" applyFill="1" applyBorder="1" applyAlignment="1">
      <alignment horizontal="center" vertical="center"/>
    </xf>
    <xf numFmtId="0" fontId="0" fillId="0" borderId="0" xfId="0" applyAlignment="1">
      <alignment horizontal="center"/>
    </xf>
    <xf numFmtId="0" fontId="0" fillId="2" borderId="1" xfId="0" applyFill="1" applyBorder="1" applyAlignment="1">
      <alignment horizontal="center"/>
    </xf>
    <xf numFmtId="0" fontId="0" fillId="0" borderId="1" xfId="0" applyBorder="1" applyAlignment="1">
      <alignment horizontal="center"/>
    </xf>
    <xf numFmtId="3" fontId="11" fillId="2" borderId="1" xfId="0" applyNumberFormat="1" applyFont="1" applyFill="1" applyBorder="1" applyAlignment="1">
      <alignment horizontal="right" vertical="center" wrapText="1" readingOrder="2"/>
    </xf>
    <xf numFmtId="0" fontId="0" fillId="0" borderId="0" xfId="0" applyAlignment="1">
      <alignment vertical="center" readingOrder="2"/>
    </xf>
    <xf numFmtId="3" fontId="11" fillId="0" borderId="1" xfId="0" applyNumberFormat="1" applyFont="1" applyBorder="1" applyAlignment="1">
      <alignment horizontal="right" vertical="center" wrapText="1" readingOrder="2"/>
    </xf>
    <xf numFmtId="2" fontId="11" fillId="0" borderId="1" xfId="0" applyNumberFormat="1" applyFont="1" applyBorder="1" applyAlignment="1">
      <alignment horizontal="center" vertical="center"/>
    </xf>
    <xf numFmtId="1" fontId="14" fillId="0" borderId="1" xfId="1" applyNumberFormat="1" applyFont="1" applyFill="1" applyBorder="1" applyAlignment="1">
      <alignment horizontal="center" vertical="center"/>
    </xf>
    <xf numFmtId="0" fontId="0" fillId="0" borderId="1" xfId="0" applyBorder="1"/>
    <xf numFmtId="0" fontId="22" fillId="0" borderId="22" xfId="0" applyFont="1" applyBorder="1" applyAlignment="1">
      <alignment vertical="center" wrapText="1"/>
    </xf>
    <xf numFmtId="0" fontId="22" fillId="0" borderId="1" xfId="0" applyFont="1" applyBorder="1" applyAlignment="1">
      <alignment vertical="center" wrapText="1"/>
    </xf>
    <xf numFmtId="4" fontId="18" fillId="3" borderId="27" xfId="0" applyNumberFormat="1" applyFont="1" applyFill="1" applyBorder="1" applyAlignment="1">
      <alignment horizontal="center" vertical="center"/>
    </xf>
    <xf numFmtId="4" fontId="0" fillId="3" borderId="27" xfId="0" applyNumberFormat="1" applyFill="1" applyBorder="1" applyAlignment="1">
      <alignment horizontal="center" vertical="center"/>
    </xf>
    <xf numFmtId="3" fontId="11" fillId="2" borderId="1" xfId="0" applyNumberFormat="1" applyFont="1" applyFill="1" applyBorder="1" applyAlignment="1">
      <alignment horizontal="right" vertical="top" wrapText="1" readingOrder="2"/>
    </xf>
    <xf numFmtId="49" fontId="24" fillId="3" borderId="26" xfId="0" applyNumberFormat="1" applyFont="1" applyFill="1" applyBorder="1" applyAlignment="1">
      <alignment horizontal="center" vertical="center"/>
    </xf>
    <xf numFmtId="0" fontId="14" fillId="3" borderId="26" xfId="0" applyFont="1" applyFill="1" applyBorder="1" applyAlignment="1">
      <alignment horizontal="left" vertical="center" wrapText="1"/>
    </xf>
    <xf numFmtId="0" fontId="14" fillId="3" borderId="26" xfId="0" applyFont="1" applyFill="1" applyBorder="1" applyAlignment="1">
      <alignment horizontal="right" vertical="center" wrapText="1"/>
    </xf>
    <xf numFmtId="49" fontId="2" fillId="3" borderId="26" xfId="0" applyNumberFormat="1" applyFont="1" applyFill="1" applyBorder="1" applyAlignment="1">
      <alignment horizontal="center" vertical="center"/>
    </xf>
    <xf numFmtId="0" fontId="25" fillId="3" borderId="26" xfId="0" applyFont="1" applyFill="1" applyBorder="1" applyAlignment="1">
      <alignment horizontal="center" vertical="center" wrapText="1"/>
    </xf>
    <xf numFmtId="4" fontId="24" fillId="3" borderId="26" xfId="0" applyNumberFormat="1" applyFont="1" applyFill="1" applyBorder="1" applyAlignment="1">
      <alignment horizontal="left" vertical="center" wrapText="1"/>
    </xf>
    <xf numFmtId="4" fontId="24" fillId="3" borderId="1" xfId="0" applyNumberFormat="1" applyFont="1" applyFill="1" applyBorder="1" applyAlignment="1">
      <alignment horizontal="center" vertical="center" wrapText="1"/>
    </xf>
    <xf numFmtId="0" fontId="21" fillId="0" borderId="32" xfId="0" applyFont="1" applyBorder="1" applyAlignment="1">
      <alignment horizontal="left" vertical="center" wrapText="1"/>
    </xf>
    <xf numFmtId="0" fontId="21" fillId="0" borderId="33" xfId="0" applyFont="1" applyBorder="1" applyAlignment="1">
      <alignment horizontal="left" vertical="center" wrapText="1"/>
    </xf>
    <xf numFmtId="0" fontId="23" fillId="0" borderId="28"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0" xfId="0" applyFont="1" applyAlignment="1">
      <alignment horizontal="center" vertical="center" wrapText="1"/>
    </xf>
    <xf numFmtId="0" fontId="23" fillId="0" borderId="34" xfId="0" applyFont="1" applyBorder="1" applyAlignment="1">
      <alignment horizontal="center" vertical="center" wrapText="1"/>
    </xf>
    <xf numFmtId="0" fontId="23" fillId="0" borderId="26" xfId="0" applyFont="1" applyBorder="1" applyAlignment="1">
      <alignment horizontal="center" vertical="center" wrapText="1"/>
    </xf>
    <xf numFmtId="0" fontId="21" fillId="5" borderId="1" xfId="0" applyFont="1" applyFill="1" applyBorder="1" applyAlignment="1">
      <alignment horizontal="left" vertical="center" wrapText="1"/>
    </xf>
    <xf numFmtId="0" fontId="22" fillId="0" borderId="1" xfId="0" applyFont="1" applyBorder="1" applyAlignment="1">
      <alignment horizontal="center" vertical="center" wrapText="1"/>
    </xf>
    <xf numFmtId="49" fontId="2" fillId="3" borderId="33" xfId="0" applyNumberFormat="1" applyFont="1" applyFill="1" applyBorder="1" applyAlignment="1">
      <alignment horizontal="center" vertical="center"/>
    </xf>
    <xf numFmtId="49" fontId="2" fillId="3" borderId="35" xfId="0" applyNumberFormat="1" applyFont="1" applyFill="1" applyBorder="1" applyAlignment="1">
      <alignment horizontal="center" vertical="center"/>
    </xf>
    <xf numFmtId="0" fontId="20" fillId="4" borderId="30"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1" fillId="0" borderId="19" xfId="0" applyFont="1" applyBorder="1" applyAlignment="1">
      <alignment horizontal="left" vertical="center" wrapText="1"/>
    </xf>
    <xf numFmtId="0" fontId="21" fillId="0" borderId="20" xfId="0" applyFont="1" applyBorder="1" applyAlignment="1">
      <alignment horizontal="left" vertical="center" wrapText="1"/>
    </xf>
    <xf numFmtId="164" fontId="2" fillId="2" borderId="1"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4" fontId="24" fillId="2" borderId="21" xfId="0" applyNumberFormat="1" applyFont="1" applyFill="1" applyBorder="1" applyAlignment="1">
      <alignment horizontal="center" vertical="center" wrapText="1"/>
    </xf>
    <xf numFmtId="4" fontId="24" fillId="2" borderId="22"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20" fillId="6" borderId="9" xfId="0" applyFont="1" applyFill="1" applyBorder="1" applyAlignment="1">
      <alignment horizontal="center" vertical="center" wrapText="1"/>
    </xf>
    <xf numFmtId="0" fontId="1" fillId="0" borderId="1" xfId="0" applyFont="1" applyBorder="1" applyAlignment="1">
      <alignment horizontal="left" vertical="center"/>
    </xf>
    <xf numFmtId="49" fontId="18" fillId="2" borderId="21" xfId="0" applyNumberFormat="1" applyFont="1" applyFill="1" applyBorder="1" applyAlignment="1">
      <alignment horizontal="center" vertical="center"/>
    </xf>
    <xf numFmtId="49" fontId="18" fillId="2" borderId="22" xfId="0" applyNumberFormat="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readingOrder="2"/>
    </xf>
    <xf numFmtId="0" fontId="19" fillId="2" borderId="23"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24"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19" fillId="2" borderId="26" xfId="0" applyFont="1" applyFill="1" applyBorder="1" applyAlignment="1">
      <alignment horizontal="center" vertical="center" wrapText="1"/>
    </xf>
    <xf numFmtId="0" fontId="19" fillId="2" borderId="27" xfId="0" applyFont="1" applyFill="1" applyBorder="1" applyAlignment="1">
      <alignment horizontal="center" vertical="center" wrapText="1"/>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1" fillId="0" borderId="27" xfId="0" applyFont="1" applyBorder="1" applyAlignment="1">
      <alignment horizontal="left" vertical="center"/>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7">
    <cellStyle name="Comma 67 2" xfId="5" xr:uid="{0046CEC8-A252-4FED-9A46-748F3D7F9ABE}"/>
    <cellStyle name="Currency" xfId="1" builtinId="4"/>
    <cellStyle name="Normal" xfId="0" builtinId="0"/>
    <cellStyle name="Normal 10 2" xfId="4" xr:uid="{74158142-98AF-481A-AF0D-4BC99CE9E889}"/>
    <cellStyle name="Normal 13 2" xfId="6"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102790</xdr:colOff>
      <xdr:row>0</xdr:row>
      <xdr:rowOff>39686</xdr:rowOff>
    </xdr:from>
    <xdr:to>
      <xdr:col>1</xdr:col>
      <xdr:colOff>1008856</xdr:colOff>
      <xdr:row>1</xdr:row>
      <xdr:rowOff>209339</xdr:rowOff>
    </xdr:to>
    <xdr:pic>
      <xdr:nvPicPr>
        <xdr:cNvPr id="16" name="Picture 15">
          <a:extLst>
            <a:ext uri="{FF2B5EF4-FFF2-40B4-BE49-F238E27FC236}">
              <a16:creationId xmlns:a16="http://schemas.microsoft.com/office/drawing/2014/main" id="{93EF6BA7-4E5A-494A-A64C-FB4BF1088317}"/>
            </a:ext>
          </a:extLst>
        </xdr:cNvPr>
        <xdr:cNvPicPr>
          <a:picLocks noChangeAspect="1"/>
        </xdr:cNvPicPr>
      </xdr:nvPicPr>
      <xdr:blipFill>
        <a:blip xmlns:r="http://schemas.openxmlformats.org/officeDocument/2006/relationships" r:embed="rId1"/>
        <a:stretch>
          <a:fillRect/>
        </a:stretch>
      </xdr:blipFill>
      <xdr:spPr>
        <a:xfrm>
          <a:off x="102790" y="39686"/>
          <a:ext cx="1513154" cy="6720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102790</xdr:colOff>
      <xdr:row>0</xdr:row>
      <xdr:rowOff>39686</xdr:rowOff>
    </xdr:from>
    <xdr:to>
      <xdr:col>1</xdr:col>
      <xdr:colOff>1012031</xdr:colOff>
      <xdr:row>1</xdr:row>
      <xdr:rowOff>219807</xdr:rowOff>
    </xdr:to>
    <xdr:pic>
      <xdr:nvPicPr>
        <xdr:cNvPr id="17" name="Picture 16">
          <a:extLst>
            <a:ext uri="{FF2B5EF4-FFF2-40B4-BE49-F238E27FC236}">
              <a16:creationId xmlns:a16="http://schemas.microsoft.com/office/drawing/2014/main" id="{0EEB4117-5BB4-DDEC-3010-B47EDDD4DC4A}"/>
            </a:ext>
          </a:extLst>
        </xdr:cNvPr>
        <xdr:cNvPicPr>
          <a:picLocks noChangeAspect="1"/>
        </xdr:cNvPicPr>
      </xdr:nvPicPr>
      <xdr:blipFill>
        <a:blip xmlns:r="http://schemas.openxmlformats.org/officeDocument/2006/relationships" r:embed="rId1"/>
        <a:stretch>
          <a:fillRect/>
        </a:stretch>
      </xdr:blipFill>
      <xdr:spPr>
        <a:xfrm>
          <a:off x="102790" y="39686"/>
          <a:ext cx="1516329" cy="6825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102790</xdr:colOff>
      <xdr:row>0</xdr:row>
      <xdr:rowOff>39687</xdr:rowOff>
    </xdr:from>
    <xdr:to>
      <xdr:col>1</xdr:col>
      <xdr:colOff>1008856</xdr:colOff>
      <xdr:row>1</xdr:row>
      <xdr:rowOff>209340</xdr:rowOff>
    </xdr:to>
    <xdr:pic>
      <xdr:nvPicPr>
        <xdr:cNvPr id="16" name="Picture 15">
          <a:extLst>
            <a:ext uri="{FF2B5EF4-FFF2-40B4-BE49-F238E27FC236}">
              <a16:creationId xmlns:a16="http://schemas.microsoft.com/office/drawing/2014/main" id="{500C0EFF-0DDF-4D4A-83A3-A929B4806E40}"/>
            </a:ext>
          </a:extLst>
        </xdr:cNvPr>
        <xdr:cNvPicPr>
          <a:picLocks noChangeAspect="1"/>
        </xdr:cNvPicPr>
      </xdr:nvPicPr>
      <xdr:blipFill>
        <a:blip xmlns:r="http://schemas.openxmlformats.org/officeDocument/2006/relationships" r:embed="rId1"/>
        <a:stretch>
          <a:fillRect/>
        </a:stretch>
      </xdr:blipFill>
      <xdr:spPr>
        <a:xfrm>
          <a:off x="102790" y="39687"/>
          <a:ext cx="1513154" cy="6720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102790</xdr:colOff>
      <xdr:row>0</xdr:row>
      <xdr:rowOff>39687</xdr:rowOff>
    </xdr:from>
    <xdr:to>
      <xdr:col>1</xdr:col>
      <xdr:colOff>1008856</xdr:colOff>
      <xdr:row>1</xdr:row>
      <xdr:rowOff>160180</xdr:rowOff>
    </xdr:to>
    <xdr:pic>
      <xdr:nvPicPr>
        <xdr:cNvPr id="16" name="Picture 15">
          <a:extLst>
            <a:ext uri="{FF2B5EF4-FFF2-40B4-BE49-F238E27FC236}">
              <a16:creationId xmlns:a16="http://schemas.microsoft.com/office/drawing/2014/main" id="{FDB06101-5E6D-4041-AD8F-156E6D8A7FB2}"/>
            </a:ext>
          </a:extLst>
        </xdr:cNvPr>
        <xdr:cNvPicPr>
          <a:picLocks noChangeAspect="1"/>
        </xdr:cNvPicPr>
      </xdr:nvPicPr>
      <xdr:blipFill>
        <a:blip xmlns:r="http://schemas.openxmlformats.org/officeDocument/2006/relationships" r:embed="rId1"/>
        <a:stretch>
          <a:fillRect/>
        </a:stretch>
      </xdr:blipFill>
      <xdr:spPr>
        <a:xfrm>
          <a:off x="102790" y="39687"/>
          <a:ext cx="1513154" cy="6197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96440</xdr:colOff>
      <xdr:row>0</xdr:row>
      <xdr:rowOff>66675</xdr:rowOff>
    </xdr:from>
    <xdr:to>
      <xdr:col>1</xdr:col>
      <xdr:colOff>999331</xdr:colOff>
      <xdr:row>1</xdr:row>
      <xdr:rowOff>142875</xdr:rowOff>
    </xdr:to>
    <xdr:pic>
      <xdr:nvPicPr>
        <xdr:cNvPr id="14" name="Picture 13">
          <a:extLst>
            <a:ext uri="{FF2B5EF4-FFF2-40B4-BE49-F238E27FC236}">
              <a16:creationId xmlns:a16="http://schemas.microsoft.com/office/drawing/2014/main" id="{C0C1AD32-EC82-4D91-BFB6-46D73C6F191F}"/>
            </a:ext>
          </a:extLst>
        </xdr:cNvPr>
        <xdr:cNvPicPr>
          <a:picLocks noChangeAspect="1"/>
        </xdr:cNvPicPr>
      </xdr:nvPicPr>
      <xdr:blipFill>
        <a:blip xmlns:r="http://schemas.openxmlformats.org/officeDocument/2006/relationships" r:embed="rId1"/>
        <a:stretch>
          <a:fillRect/>
        </a:stretch>
      </xdr:blipFill>
      <xdr:spPr>
        <a:xfrm>
          <a:off x="96440" y="66675"/>
          <a:ext cx="1512491" cy="5810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134540</xdr:colOff>
      <xdr:row>0</xdr:row>
      <xdr:rowOff>114301</xdr:rowOff>
    </xdr:from>
    <xdr:to>
      <xdr:col>1</xdr:col>
      <xdr:colOff>1037431</xdr:colOff>
      <xdr:row>1</xdr:row>
      <xdr:rowOff>104776</xdr:rowOff>
    </xdr:to>
    <xdr:pic>
      <xdr:nvPicPr>
        <xdr:cNvPr id="14" name="Picture 13">
          <a:extLst>
            <a:ext uri="{FF2B5EF4-FFF2-40B4-BE49-F238E27FC236}">
              <a16:creationId xmlns:a16="http://schemas.microsoft.com/office/drawing/2014/main" id="{19119357-FFD1-4495-8715-B3542454998B}"/>
            </a:ext>
          </a:extLst>
        </xdr:cNvPr>
        <xdr:cNvPicPr>
          <a:picLocks noChangeAspect="1"/>
        </xdr:cNvPicPr>
      </xdr:nvPicPr>
      <xdr:blipFill>
        <a:blip xmlns:r="http://schemas.openxmlformats.org/officeDocument/2006/relationships" r:embed="rId1"/>
        <a:stretch>
          <a:fillRect/>
        </a:stretch>
      </xdr:blipFill>
      <xdr:spPr>
        <a:xfrm>
          <a:off x="134540" y="114301"/>
          <a:ext cx="1515666" cy="495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134540</xdr:colOff>
      <xdr:row>0</xdr:row>
      <xdr:rowOff>114301</xdr:rowOff>
    </xdr:from>
    <xdr:to>
      <xdr:col>1</xdr:col>
      <xdr:colOff>1037431</xdr:colOff>
      <xdr:row>1</xdr:row>
      <xdr:rowOff>28575</xdr:rowOff>
    </xdr:to>
    <xdr:pic>
      <xdr:nvPicPr>
        <xdr:cNvPr id="14" name="Picture 13">
          <a:extLst>
            <a:ext uri="{FF2B5EF4-FFF2-40B4-BE49-F238E27FC236}">
              <a16:creationId xmlns:a16="http://schemas.microsoft.com/office/drawing/2014/main" id="{A53EF429-5BB3-4717-9604-040BCE50B805}"/>
            </a:ext>
          </a:extLst>
        </xdr:cNvPr>
        <xdr:cNvPicPr>
          <a:picLocks noChangeAspect="1"/>
        </xdr:cNvPicPr>
      </xdr:nvPicPr>
      <xdr:blipFill>
        <a:blip xmlns:r="http://schemas.openxmlformats.org/officeDocument/2006/relationships" r:embed="rId1"/>
        <a:stretch>
          <a:fillRect/>
        </a:stretch>
      </xdr:blipFill>
      <xdr:spPr>
        <a:xfrm>
          <a:off x="134540" y="114301"/>
          <a:ext cx="1515666" cy="41909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ECD9B-2317-4036-A121-48177BAD7E4D}">
  <sheetPr>
    <pageSetUpPr fitToPage="1"/>
  </sheetPr>
  <dimension ref="A1:H123"/>
  <sheetViews>
    <sheetView zoomScale="91" zoomScaleNormal="91" workbookViewId="0">
      <selection activeCell="A3" sqref="A3:H3"/>
    </sheetView>
  </sheetViews>
  <sheetFormatPr defaultRowHeight="14.5" x14ac:dyDescent="0.35"/>
  <cols>
    <col min="2" max="2" width="55.453125" customWidth="1"/>
    <col min="3" max="3" width="51" style="63" customWidth="1"/>
    <col min="4" max="4" width="8.81640625" style="2"/>
    <col min="5" max="5" width="14.7265625" style="2" customWidth="1"/>
    <col min="6" max="6" width="27.453125" style="2" customWidth="1"/>
    <col min="7" max="7" width="12.1796875" style="59" customWidth="1"/>
    <col min="8" max="8" width="14.1796875" customWidth="1"/>
  </cols>
  <sheetData>
    <row r="1" spans="1:8" ht="40" customHeight="1" x14ac:dyDescent="0.35">
      <c r="A1" s="101" t="s">
        <v>0</v>
      </c>
      <c r="B1" s="101"/>
      <c r="C1" s="101"/>
      <c r="D1" s="101"/>
      <c r="E1" s="101"/>
      <c r="F1" s="101"/>
      <c r="G1" s="102" t="s">
        <v>1</v>
      </c>
      <c r="H1" s="102"/>
    </row>
    <row r="2" spans="1:8" ht="22.5" customHeight="1" x14ac:dyDescent="0.35">
      <c r="A2" s="101"/>
      <c r="B2" s="101"/>
      <c r="C2" s="101"/>
      <c r="D2" s="101"/>
      <c r="E2" s="101"/>
      <c r="F2" s="101"/>
      <c r="G2" s="102"/>
      <c r="H2" s="102"/>
    </row>
    <row r="3" spans="1:8" ht="25.5" customHeight="1" x14ac:dyDescent="0.35">
      <c r="A3" s="105" t="s">
        <v>306</v>
      </c>
      <c r="B3" s="105"/>
      <c r="C3" s="105"/>
      <c r="D3" s="105"/>
      <c r="E3" s="105"/>
      <c r="F3" s="105"/>
      <c r="G3" s="105"/>
      <c r="H3" s="105"/>
    </row>
    <row r="4" spans="1:8" ht="29.15" customHeight="1" x14ac:dyDescent="0.35">
      <c r="A4" s="106" t="s">
        <v>2</v>
      </c>
      <c r="B4" s="108" t="s">
        <v>3</v>
      </c>
      <c r="C4" s="109" t="s">
        <v>4</v>
      </c>
      <c r="D4" s="96" t="s">
        <v>5</v>
      </c>
      <c r="E4" s="97" t="s">
        <v>6</v>
      </c>
      <c r="F4" s="99" t="s">
        <v>7</v>
      </c>
      <c r="G4" s="99" t="s">
        <v>8</v>
      </c>
      <c r="H4" s="99" t="s">
        <v>9</v>
      </c>
    </row>
    <row r="5" spans="1:8" ht="15.65" customHeight="1" x14ac:dyDescent="0.35">
      <c r="A5" s="107"/>
      <c r="B5" s="108"/>
      <c r="C5" s="109"/>
      <c r="D5" s="96"/>
      <c r="E5" s="98"/>
      <c r="F5" s="100"/>
      <c r="G5" s="100"/>
      <c r="H5" s="100"/>
    </row>
    <row r="6" spans="1:8" ht="29" x14ac:dyDescent="0.35">
      <c r="A6" s="1">
        <v>1</v>
      </c>
      <c r="B6" s="47" t="s">
        <v>10</v>
      </c>
      <c r="C6" s="54" t="s">
        <v>11</v>
      </c>
      <c r="D6" s="57" t="s">
        <v>12</v>
      </c>
      <c r="E6" s="53">
        <v>18</v>
      </c>
      <c r="F6" s="50"/>
      <c r="G6" s="56"/>
      <c r="H6" s="67">
        <f>G6*E6</f>
        <v>0</v>
      </c>
    </row>
    <row r="7" spans="1:8" ht="58" x14ac:dyDescent="0.35">
      <c r="A7" s="1">
        <v>2</v>
      </c>
      <c r="B7" s="47" t="s">
        <v>13</v>
      </c>
      <c r="C7" s="62" t="s">
        <v>14</v>
      </c>
      <c r="D7" s="3" t="s">
        <v>12</v>
      </c>
      <c r="E7" s="53">
        <v>10</v>
      </c>
      <c r="F7" s="55"/>
      <c r="G7" s="55"/>
      <c r="H7" s="67">
        <f t="shared" ref="H7:H70" si="0">G7*E7</f>
        <v>0</v>
      </c>
    </row>
    <row r="8" spans="1:8" ht="80.5" customHeight="1" x14ac:dyDescent="0.35">
      <c r="A8" s="1">
        <v>3</v>
      </c>
      <c r="B8" s="47" t="s">
        <v>15</v>
      </c>
      <c r="C8" s="62" t="s">
        <v>16</v>
      </c>
      <c r="D8" s="3" t="s">
        <v>12</v>
      </c>
      <c r="E8" s="53">
        <v>10</v>
      </c>
      <c r="F8" s="50"/>
      <c r="G8" s="55"/>
      <c r="H8" s="67">
        <f t="shared" si="0"/>
        <v>0</v>
      </c>
    </row>
    <row r="9" spans="1:8" ht="61.15" customHeight="1" x14ac:dyDescent="0.35">
      <c r="A9" s="1">
        <v>4</v>
      </c>
      <c r="B9" s="47" t="s">
        <v>17</v>
      </c>
      <c r="C9" s="62" t="s">
        <v>18</v>
      </c>
      <c r="D9" s="3" t="s">
        <v>12</v>
      </c>
      <c r="E9" s="53">
        <v>200</v>
      </c>
      <c r="F9" s="55"/>
      <c r="G9" s="55"/>
      <c r="H9" s="67">
        <f t="shared" si="0"/>
        <v>0</v>
      </c>
    </row>
    <row r="10" spans="1:8" ht="222.65" customHeight="1" x14ac:dyDescent="0.35">
      <c r="A10" s="1">
        <v>5</v>
      </c>
      <c r="B10" s="47" t="s">
        <v>19</v>
      </c>
      <c r="C10" s="62" t="s">
        <v>20</v>
      </c>
      <c r="D10" s="3" t="s">
        <v>12</v>
      </c>
      <c r="E10" s="53">
        <v>10</v>
      </c>
      <c r="F10" s="55"/>
      <c r="G10" s="55"/>
      <c r="H10" s="67">
        <f t="shared" si="0"/>
        <v>0</v>
      </c>
    </row>
    <row r="11" spans="1:8" ht="117" x14ac:dyDescent="0.35">
      <c r="A11" s="1">
        <v>6</v>
      </c>
      <c r="B11" s="47" t="s">
        <v>21</v>
      </c>
      <c r="C11" s="62" t="s">
        <v>22</v>
      </c>
      <c r="D11" s="3" t="s">
        <v>12</v>
      </c>
      <c r="E11" s="53">
        <v>10</v>
      </c>
      <c r="F11" s="50"/>
      <c r="G11" s="55"/>
      <c r="H11" s="67">
        <f t="shared" si="0"/>
        <v>0</v>
      </c>
    </row>
    <row r="12" spans="1:8" ht="217.5" x14ac:dyDescent="0.35">
      <c r="A12" s="1">
        <v>7</v>
      </c>
      <c r="B12" s="47" t="s">
        <v>23</v>
      </c>
      <c r="C12" s="62" t="s">
        <v>24</v>
      </c>
      <c r="D12" s="3" t="s">
        <v>12</v>
      </c>
      <c r="E12" s="53">
        <v>10</v>
      </c>
      <c r="F12" s="55"/>
      <c r="G12" s="55"/>
      <c r="H12" s="67">
        <f t="shared" si="0"/>
        <v>0</v>
      </c>
    </row>
    <row r="13" spans="1:8" ht="58" x14ac:dyDescent="0.35">
      <c r="A13" s="1">
        <v>8</v>
      </c>
      <c r="B13" s="47" t="s">
        <v>25</v>
      </c>
      <c r="C13" s="62" t="s">
        <v>26</v>
      </c>
      <c r="D13" s="3" t="s">
        <v>12</v>
      </c>
      <c r="E13" s="53">
        <v>36</v>
      </c>
      <c r="F13" s="55"/>
      <c r="G13" s="55"/>
      <c r="H13" s="67">
        <f t="shared" si="0"/>
        <v>0</v>
      </c>
    </row>
    <row r="14" spans="1:8" ht="43.5" x14ac:dyDescent="0.35">
      <c r="A14" s="1">
        <v>9</v>
      </c>
      <c r="B14" s="47" t="s">
        <v>27</v>
      </c>
      <c r="C14" s="62" t="s">
        <v>28</v>
      </c>
      <c r="D14" s="3" t="s">
        <v>12</v>
      </c>
      <c r="E14" s="53">
        <v>18</v>
      </c>
      <c r="F14" s="55"/>
      <c r="G14" s="55"/>
      <c r="H14" s="67">
        <f t="shared" si="0"/>
        <v>0</v>
      </c>
    </row>
    <row r="15" spans="1:8" ht="28.9" customHeight="1" x14ac:dyDescent="0.35">
      <c r="A15" s="1">
        <v>10</v>
      </c>
      <c r="B15" s="47" t="s">
        <v>29</v>
      </c>
      <c r="C15" s="62" t="s">
        <v>30</v>
      </c>
      <c r="D15" s="3" t="s">
        <v>12</v>
      </c>
      <c r="E15" s="53">
        <v>45</v>
      </c>
      <c r="F15" s="50"/>
      <c r="G15" s="56"/>
      <c r="H15" s="67">
        <f t="shared" si="0"/>
        <v>0</v>
      </c>
    </row>
    <row r="16" spans="1:8" ht="36" customHeight="1" x14ac:dyDescent="0.35">
      <c r="A16" s="1">
        <v>11</v>
      </c>
      <c r="B16" s="47" t="s">
        <v>31</v>
      </c>
      <c r="C16" s="62" t="s">
        <v>32</v>
      </c>
      <c r="D16" s="3" t="s">
        <v>33</v>
      </c>
      <c r="E16" s="53">
        <v>50</v>
      </c>
      <c r="F16" s="55"/>
      <c r="G16" s="55"/>
      <c r="H16" s="67">
        <f t="shared" si="0"/>
        <v>0</v>
      </c>
    </row>
    <row r="17" spans="1:8" ht="83.5" customHeight="1" x14ac:dyDescent="0.35">
      <c r="A17" s="1">
        <v>12</v>
      </c>
      <c r="B17" s="47" t="s">
        <v>34</v>
      </c>
      <c r="C17" s="62" t="s">
        <v>35</v>
      </c>
      <c r="D17" s="3" t="s">
        <v>36</v>
      </c>
      <c r="E17" s="53">
        <v>5</v>
      </c>
      <c r="F17" s="50"/>
      <c r="G17" s="56"/>
      <c r="H17" s="67">
        <f t="shared" si="0"/>
        <v>0</v>
      </c>
    </row>
    <row r="18" spans="1:8" ht="67.150000000000006" customHeight="1" x14ac:dyDescent="0.35">
      <c r="A18" s="1">
        <v>13</v>
      </c>
      <c r="B18" s="47" t="s">
        <v>37</v>
      </c>
      <c r="C18" s="62" t="s">
        <v>38</v>
      </c>
      <c r="D18" s="3" t="s">
        <v>36</v>
      </c>
      <c r="E18" s="53">
        <v>5</v>
      </c>
      <c r="F18" s="55"/>
      <c r="G18" s="55"/>
      <c r="H18" s="67">
        <f t="shared" si="0"/>
        <v>0</v>
      </c>
    </row>
    <row r="19" spans="1:8" ht="67.150000000000006" customHeight="1" x14ac:dyDescent="0.35">
      <c r="A19" s="1">
        <v>14</v>
      </c>
      <c r="B19" s="47" t="s">
        <v>39</v>
      </c>
      <c r="C19" s="62" t="s">
        <v>40</v>
      </c>
      <c r="D19" s="3" t="s">
        <v>41</v>
      </c>
      <c r="E19" s="53">
        <v>10</v>
      </c>
      <c r="F19" s="55"/>
      <c r="G19" s="55"/>
      <c r="H19" s="67">
        <f t="shared" si="0"/>
        <v>0</v>
      </c>
    </row>
    <row r="20" spans="1:8" ht="66" customHeight="1" x14ac:dyDescent="0.35">
      <c r="A20" s="1">
        <v>15</v>
      </c>
      <c r="B20" s="47" t="s">
        <v>42</v>
      </c>
      <c r="C20" s="62" t="s">
        <v>43</v>
      </c>
      <c r="D20" s="3" t="s">
        <v>36</v>
      </c>
      <c r="E20" s="53">
        <v>10</v>
      </c>
      <c r="F20" s="50"/>
      <c r="G20" s="56"/>
      <c r="H20" s="67">
        <f t="shared" si="0"/>
        <v>0</v>
      </c>
    </row>
    <row r="21" spans="1:8" ht="92.5" customHeight="1" x14ac:dyDescent="0.35">
      <c r="A21" s="1">
        <v>16</v>
      </c>
      <c r="B21" s="47" t="s">
        <v>44</v>
      </c>
      <c r="C21" s="62" t="s">
        <v>45</v>
      </c>
      <c r="D21" s="3" t="s">
        <v>12</v>
      </c>
      <c r="E21" s="53">
        <v>50</v>
      </c>
      <c r="F21" s="55"/>
      <c r="G21" s="55"/>
      <c r="H21" s="67">
        <f t="shared" si="0"/>
        <v>0</v>
      </c>
    </row>
    <row r="22" spans="1:8" ht="87" x14ac:dyDescent="0.35">
      <c r="A22" s="1">
        <v>17</v>
      </c>
      <c r="B22" s="47" t="s">
        <v>46</v>
      </c>
      <c r="C22" s="62" t="s">
        <v>47</v>
      </c>
      <c r="D22" s="3" t="s">
        <v>12</v>
      </c>
      <c r="E22" s="53">
        <v>50</v>
      </c>
      <c r="F22" s="55"/>
      <c r="G22" s="55"/>
      <c r="H22" s="67">
        <f t="shared" si="0"/>
        <v>0</v>
      </c>
    </row>
    <row r="23" spans="1:8" ht="87" x14ac:dyDescent="0.35">
      <c r="A23" s="1">
        <v>18</v>
      </c>
      <c r="B23" s="47" t="s">
        <v>48</v>
      </c>
      <c r="C23" s="62" t="s">
        <v>49</v>
      </c>
      <c r="D23" s="3" t="s">
        <v>12</v>
      </c>
      <c r="E23" s="53">
        <v>100</v>
      </c>
      <c r="F23" s="50"/>
      <c r="G23" s="56"/>
      <c r="H23" s="67">
        <f t="shared" si="0"/>
        <v>0</v>
      </c>
    </row>
    <row r="24" spans="1:8" ht="87" x14ac:dyDescent="0.35">
      <c r="A24" s="1">
        <v>19</v>
      </c>
      <c r="B24" s="47" t="s">
        <v>50</v>
      </c>
      <c r="C24" s="62" t="s">
        <v>51</v>
      </c>
      <c r="D24" s="3" t="s">
        <v>12</v>
      </c>
      <c r="E24" s="53">
        <v>500</v>
      </c>
      <c r="F24" s="55"/>
      <c r="G24" s="55"/>
      <c r="H24" s="67">
        <f t="shared" si="0"/>
        <v>0</v>
      </c>
    </row>
    <row r="25" spans="1:8" ht="87" x14ac:dyDescent="0.35">
      <c r="A25" s="1">
        <v>20</v>
      </c>
      <c r="B25" s="47" t="s">
        <v>52</v>
      </c>
      <c r="C25" s="62" t="s">
        <v>53</v>
      </c>
      <c r="D25" s="3" t="s">
        <v>12</v>
      </c>
      <c r="E25" s="53">
        <v>350</v>
      </c>
      <c r="F25" s="1"/>
      <c r="G25" s="61"/>
      <c r="H25" s="67">
        <f t="shared" si="0"/>
        <v>0</v>
      </c>
    </row>
    <row r="26" spans="1:8" ht="87" x14ac:dyDescent="0.35">
      <c r="A26" s="1">
        <v>21</v>
      </c>
      <c r="B26" s="47" t="s">
        <v>54</v>
      </c>
      <c r="C26" s="62" t="s">
        <v>55</v>
      </c>
      <c r="D26" s="3" t="s">
        <v>12</v>
      </c>
      <c r="E26" s="53">
        <v>700</v>
      </c>
      <c r="F26" s="1"/>
      <c r="G26" s="61"/>
      <c r="H26" s="67">
        <f t="shared" si="0"/>
        <v>0</v>
      </c>
    </row>
    <row r="27" spans="1:8" ht="87" x14ac:dyDescent="0.35">
      <c r="A27" s="1">
        <v>22</v>
      </c>
      <c r="B27" s="47" t="s">
        <v>56</v>
      </c>
      <c r="C27" s="62" t="s">
        <v>57</v>
      </c>
      <c r="D27" s="3" t="s">
        <v>12</v>
      </c>
      <c r="E27" s="53">
        <v>200</v>
      </c>
      <c r="F27" s="1"/>
      <c r="G27" s="61"/>
      <c r="H27" s="67">
        <f t="shared" si="0"/>
        <v>0</v>
      </c>
    </row>
    <row r="28" spans="1:8" ht="87" x14ac:dyDescent="0.35">
      <c r="A28" s="1">
        <v>23</v>
      </c>
      <c r="B28" s="47" t="s">
        <v>58</v>
      </c>
      <c r="C28" s="62" t="s">
        <v>59</v>
      </c>
      <c r="D28" s="3" t="s">
        <v>12</v>
      </c>
      <c r="E28" s="53">
        <v>400</v>
      </c>
      <c r="F28" s="1"/>
      <c r="G28" s="61"/>
      <c r="H28" s="67">
        <f t="shared" si="0"/>
        <v>0</v>
      </c>
    </row>
    <row r="29" spans="1:8" ht="65" x14ac:dyDescent="0.35">
      <c r="A29" s="1">
        <v>24</v>
      </c>
      <c r="B29" s="47" t="s">
        <v>60</v>
      </c>
      <c r="C29" s="62" t="s">
        <v>61</v>
      </c>
      <c r="D29" s="3" t="s">
        <v>12</v>
      </c>
      <c r="E29" s="53">
        <v>200</v>
      </c>
      <c r="F29" s="1"/>
      <c r="G29" s="61"/>
      <c r="H29" s="67">
        <f t="shared" si="0"/>
        <v>0</v>
      </c>
    </row>
    <row r="30" spans="1:8" ht="58" x14ac:dyDescent="0.35">
      <c r="A30" s="1">
        <v>25</v>
      </c>
      <c r="B30" s="47" t="s">
        <v>62</v>
      </c>
      <c r="C30" s="62" t="s">
        <v>63</v>
      </c>
      <c r="D30" s="3" t="s">
        <v>12</v>
      </c>
      <c r="E30" s="53">
        <v>300</v>
      </c>
      <c r="F30" s="1"/>
      <c r="G30" s="61"/>
      <c r="H30" s="67">
        <f t="shared" si="0"/>
        <v>0</v>
      </c>
    </row>
    <row r="31" spans="1:8" ht="58" x14ac:dyDescent="0.35">
      <c r="A31" s="1">
        <v>26</v>
      </c>
      <c r="B31" s="47" t="s">
        <v>64</v>
      </c>
      <c r="C31" s="62" t="s">
        <v>65</v>
      </c>
      <c r="D31" s="3" t="s">
        <v>12</v>
      </c>
      <c r="E31" s="53">
        <v>450</v>
      </c>
      <c r="F31" s="1"/>
      <c r="G31" s="61"/>
      <c r="H31" s="67">
        <f t="shared" si="0"/>
        <v>0</v>
      </c>
    </row>
    <row r="32" spans="1:8" ht="275.5" x14ac:dyDescent="0.35">
      <c r="A32" s="1">
        <v>27</v>
      </c>
      <c r="B32" s="48" t="s">
        <v>66</v>
      </c>
      <c r="C32" s="64" t="s">
        <v>67</v>
      </c>
      <c r="D32" s="3" t="s">
        <v>36</v>
      </c>
      <c r="E32" s="53">
        <v>1</v>
      </c>
      <c r="F32" s="1"/>
      <c r="G32" s="1"/>
      <c r="H32" s="67">
        <f t="shared" si="0"/>
        <v>0</v>
      </c>
    </row>
    <row r="33" spans="1:8" ht="232" x14ac:dyDescent="0.35">
      <c r="A33" s="1">
        <v>28</v>
      </c>
      <c r="B33" s="48" t="s">
        <v>68</v>
      </c>
      <c r="C33" s="64" t="s">
        <v>69</v>
      </c>
      <c r="D33" s="3" t="s">
        <v>36</v>
      </c>
      <c r="E33" s="53">
        <v>5</v>
      </c>
      <c r="F33" s="1"/>
      <c r="G33" s="1"/>
      <c r="H33" s="67">
        <f t="shared" si="0"/>
        <v>0</v>
      </c>
    </row>
    <row r="34" spans="1:8" ht="159.5" x14ac:dyDescent="0.35">
      <c r="A34" s="1">
        <v>29</v>
      </c>
      <c r="B34" s="48" t="s">
        <v>70</v>
      </c>
      <c r="C34" s="64" t="s">
        <v>71</v>
      </c>
      <c r="D34" s="3" t="s">
        <v>36</v>
      </c>
      <c r="E34" s="53">
        <v>5</v>
      </c>
      <c r="F34" s="1"/>
      <c r="G34" s="1"/>
      <c r="H34" s="67">
        <f t="shared" si="0"/>
        <v>0</v>
      </c>
    </row>
    <row r="35" spans="1:8" x14ac:dyDescent="0.35">
      <c r="A35" s="1">
        <v>30</v>
      </c>
      <c r="B35" s="47" t="s">
        <v>72</v>
      </c>
      <c r="C35" s="62" t="s">
        <v>73</v>
      </c>
      <c r="D35" s="3" t="s">
        <v>36</v>
      </c>
      <c r="E35" s="53">
        <v>20</v>
      </c>
      <c r="F35" s="1"/>
      <c r="G35" s="1"/>
      <c r="H35" s="67">
        <f t="shared" si="0"/>
        <v>0</v>
      </c>
    </row>
    <row r="36" spans="1:8" ht="29" x14ac:dyDescent="0.35">
      <c r="A36" s="1">
        <v>31</v>
      </c>
      <c r="B36" s="47" t="s">
        <v>74</v>
      </c>
      <c r="C36" s="62" t="s">
        <v>75</v>
      </c>
      <c r="D36" s="3" t="s">
        <v>36</v>
      </c>
      <c r="E36" s="53">
        <v>30</v>
      </c>
      <c r="F36" s="1"/>
      <c r="G36" s="1"/>
      <c r="H36" s="67">
        <f t="shared" si="0"/>
        <v>0</v>
      </c>
    </row>
    <row r="37" spans="1:8" x14ac:dyDescent="0.35">
      <c r="A37" s="1">
        <v>32</v>
      </c>
      <c r="B37" s="47" t="s">
        <v>76</v>
      </c>
      <c r="C37" s="62" t="s">
        <v>77</v>
      </c>
      <c r="D37" s="3" t="s">
        <v>36</v>
      </c>
      <c r="E37" s="53">
        <v>35</v>
      </c>
      <c r="F37" s="1"/>
      <c r="G37" s="1"/>
      <c r="H37" s="67">
        <f t="shared" si="0"/>
        <v>0</v>
      </c>
    </row>
    <row r="38" spans="1:8" ht="26" x14ac:dyDescent="0.35">
      <c r="A38" s="1">
        <v>33</v>
      </c>
      <c r="B38" s="47" t="s">
        <v>78</v>
      </c>
      <c r="C38" s="62" t="s">
        <v>79</v>
      </c>
      <c r="D38" s="3" t="s">
        <v>36</v>
      </c>
      <c r="E38" s="53">
        <v>35</v>
      </c>
      <c r="F38" s="1"/>
      <c r="G38" s="1"/>
      <c r="H38" s="67">
        <f t="shared" si="0"/>
        <v>0</v>
      </c>
    </row>
    <row r="39" spans="1:8" x14ac:dyDescent="0.35">
      <c r="A39" s="1">
        <v>34</v>
      </c>
      <c r="B39" s="47" t="s">
        <v>80</v>
      </c>
      <c r="C39" s="62" t="s">
        <v>81</v>
      </c>
      <c r="D39" s="3" t="s">
        <v>36</v>
      </c>
      <c r="E39" s="53">
        <v>35</v>
      </c>
      <c r="F39" s="1"/>
      <c r="G39" s="1"/>
      <c r="H39" s="67">
        <f t="shared" si="0"/>
        <v>0</v>
      </c>
    </row>
    <row r="40" spans="1:8" ht="174" x14ac:dyDescent="0.35">
      <c r="A40" s="1">
        <v>35</v>
      </c>
      <c r="B40" s="47" t="s">
        <v>82</v>
      </c>
      <c r="C40" s="62" t="s">
        <v>83</v>
      </c>
      <c r="D40" s="3" t="s">
        <v>36</v>
      </c>
      <c r="E40" s="53">
        <v>30</v>
      </c>
      <c r="F40" s="1"/>
      <c r="G40" s="1"/>
      <c r="H40" s="67">
        <f t="shared" si="0"/>
        <v>0</v>
      </c>
    </row>
    <row r="41" spans="1:8" ht="25.15" customHeight="1" x14ac:dyDescent="0.35">
      <c r="A41" s="1">
        <v>36</v>
      </c>
      <c r="B41" s="47" t="s">
        <v>84</v>
      </c>
      <c r="C41" s="62" t="s">
        <v>85</v>
      </c>
      <c r="D41" s="3" t="s">
        <v>41</v>
      </c>
      <c r="E41" s="53">
        <v>8</v>
      </c>
      <c r="F41" s="1"/>
      <c r="G41" s="61"/>
      <c r="H41" s="67">
        <f t="shared" si="0"/>
        <v>0</v>
      </c>
    </row>
    <row r="42" spans="1:8" ht="25.15" customHeight="1" x14ac:dyDescent="0.35">
      <c r="A42" s="1">
        <v>37</v>
      </c>
      <c r="B42" s="47" t="s">
        <v>86</v>
      </c>
      <c r="C42" s="62" t="s">
        <v>87</v>
      </c>
      <c r="D42" s="3" t="s">
        <v>41</v>
      </c>
      <c r="E42" s="53">
        <v>5</v>
      </c>
      <c r="F42" s="1"/>
      <c r="G42" s="61"/>
      <c r="H42" s="67">
        <f t="shared" si="0"/>
        <v>0</v>
      </c>
    </row>
    <row r="43" spans="1:8" ht="25.15" customHeight="1" x14ac:dyDescent="0.35">
      <c r="A43" s="1">
        <v>38</v>
      </c>
      <c r="B43" s="47" t="s">
        <v>88</v>
      </c>
      <c r="C43" s="62" t="s">
        <v>89</v>
      </c>
      <c r="D43" s="3" t="s">
        <v>41</v>
      </c>
      <c r="E43" s="53">
        <v>11</v>
      </c>
      <c r="F43" s="1"/>
      <c r="G43" s="61"/>
      <c r="H43" s="67">
        <f t="shared" si="0"/>
        <v>0</v>
      </c>
    </row>
    <row r="44" spans="1:8" ht="25.15" customHeight="1" x14ac:dyDescent="0.35">
      <c r="A44" s="1">
        <v>39</v>
      </c>
      <c r="B44" s="47" t="s">
        <v>90</v>
      </c>
      <c r="C44" s="62" t="s">
        <v>91</v>
      </c>
      <c r="D44" s="3" t="s">
        <v>41</v>
      </c>
      <c r="E44" s="53">
        <v>12</v>
      </c>
      <c r="F44" s="1"/>
      <c r="G44" s="61"/>
      <c r="H44" s="67">
        <f t="shared" si="0"/>
        <v>0</v>
      </c>
    </row>
    <row r="45" spans="1:8" ht="25.15" customHeight="1" x14ac:dyDescent="0.35">
      <c r="A45" s="1">
        <v>40</v>
      </c>
      <c r="B45" s="47" t="s">
        <v>92</v>
      </c>
      <c r="C45" s="62" t="s">
        <v>93</v>
      </c>
      <c r="D45" s="3" t="s">
        <v>41</v>
      </c>
      <c r="E45" s="53">
        <v>10</v>
      </c>
      <c r="F45" s="1"/>
      <c r="G45" s="61"/>
      <c r="H45" s="67">
        <f t="shared" si="0"/>
        <v>0</v>
      </c>
    </row>
    <row r="46" spans="1:8" ht="25.15" customHeight="1" x14ac:dyDescent="0.35">
      <c r="A46" s="1">
        <v>41</v>
      </c>
      <c r="B46" s="47" t="s">
        <v>94</v>
      </c>
      <c r="C46" s="62" t="s">
        <v>95</v>
      </c>
      <c r="D46" s="3" t="s">
        <v>41</v>
      </c>
      <c r="E46" s="53">
        <v>10</v>
      </c>
      <c r="F46" s="1"/>
      <c r="G46" s="61"/>
      <c r="H46" s="67">
        <f t="shared" si="0"/>
        <v>0</v>
      </c>
    </row>
    <row r="47" spans="1:8" ht="25.15" customHeight="1" x14ac:dyDescent="0.35">
      <c r="A47" s="1">
        <v>42</v>
      </c>
      <c r="B47" s="47" t="s">
        <v>96</v>
      </c>
      <c r="C47" s="62" t="s">
        <v>97</v>
      </c>
      <c r="D47" s="3" t="s">
        <v>36</v>
      </c>
      <c r="E47" s="53">
        <v>30</v>
      </c>
      <c r="F47" s="1"/>
      <c r="G47" s="61"/>
      <c r="H47" s="67">
        <f t="shared" si="0"/>
        <v>0</v>
      </c>
    </row>
    <row r="48" spans="1:8" ht="29" x14ac:dyDescent="0.35">
      <c r="A48" s="1">
        <v>43</v>
      </c>
      <c r="B48" s="47" t="s">
        <v>98</v>
      </c>
      <c r="C48" s="62" t="s">
        <v>99</v>
      </c>
      <c r="D48" s="3" t="s">
        <v>100</v>
      </c>
      <c r="E48" s="53">
        <v>30</v>
      </c>
      <c r="F48" s="1"/>
      <c r="G48" s="1"/>
      <c r="H48" s="67">
        <f t="shared" si="0"/>
        <v>0</v>
      </c>
    </row>
    <row r="49" spans="1:8" x14ac:dyDescent="0.35">
      <c r="A49" s="1">
        <v>44</v>
      </c>
      <c r="B49" s="47" t="s">
        <v>101</v>
      </c>
      <c r="C49" s="62" t="s">
        <v>102</v>
      </c>
      <c r="D49" s="3" t="s">
        <v>36</v>
      </c>
      <c r="E49" s="53">
        <v>15</v>
      </c>
      <c r="F49" s="1"/>
      <c r="G49" s="61"/>
      <c r="H49" s="67">
        <f t="shared" si="0"/>
        <v>0</v>
      </c>
    </row>
    <row r="50" spans="1:8" x14ac:dyDescent="0.35">
      <c r="A50" s="1">
        <v>45</v>
      </c>
      <c r="B50" s="47" t="s">
        <v>103</v>
      </c>
      <c r="C50" s="62" t="s">
        <v>104</v>
      </c>
      <c r="D50" s="3" t="s">
        <v>36</v>
      </c>
      <c r="E50" s="53">
        <v>10</v>
      </c>
      <c r="F50" s="1"/>
      <c r="G50" s="61"/>
      <c r="H50" s="67">
        <f t="shared" si="0"/>
        <v>0</v>
      </c>
    </row>
    <row r="51" spans="1:8" x14ac:dyDescent="0.35">
      <c r="A51" s="1">
        <v>46</v>
      </c>
      <c r="B51" s="47" t="s">
        <v>105</v>
      </c>
      <c r="C51" s="62" t="s">
        <v>106</v>
      </c>
      <c r="D51" s="3" t="s">
        <v>36</v>
      </c>
      <c r="E51" s="53">
        <v>10</v>
      </c>
      <c r="F51" s="1"/>
      <c r="G51" s="61"/>
      <c r="H51" s="67">
        <f t="shared" si="0"/>
        <v>0</v>
      </c>
    </row>
    <row r="52" spans="1:8" x14ac:dyDescent="0.35">
      <c r="A52" s="1">
        <v>47</v>
      </c>
      <c r="B52" s="47" t="s">
        <v>107</v>
      </c>
      <c r="C52" s="62" t="s">
        <v>108</v>
      </c>
      <c r="D52" s="3" t="s">
        <v>36</v>
      </c>
      <c r="E52" s="53">
        <v>10</v>
      </c>
      <c r="F52" s="1"/>
      <c r="G52" s="61"/>
      <c r="H52" s="67">
        <f t="shared" si="0"/>
        <v>0</v>
      </c>
    </row>
    <row r="53" spans="1:8" x14ac:dyDescent="0.35">
      <c r="A53" s="1">
        <v>48</v>
      </c>
      <c r="B53" s="47" t="s">
        <v>109</v>
      </c>
      <c r="C53" s="62" t="s">
        <v>110</v>
      </c>
      <c r="D53" s="3" t="s">
        <v>36</v>
      </c>
      <c r="E53" s="53">
        <v>10</v>
      </c>
      <c r="F53" s="1"/>
      <c r="G53" s="61"/>
      <c r="H53" s="67">
        <f t="shared" si="0"/>
        <v>0</v>
      </c>
    </row>
    <row r="54" spans="1:8" x14ac:dyDescent="0.35">
      <c r="A54" s="1">
        <v>49</v>
      </c>
      <c r="B54" s="47" t="s">
        <v>111</v>
      </c>
      <c r="C54" s="62" t="s">
        <v>112</v>
      </c>
      <c r="D54" s="3" t="s">
        <v>36</v>
      </c>
      <c r="E54" s="53">
        <v>10</v>
      </c>
      <c r="F54" s="1"/>
      <c r="G54" s="61"/>
      <c r="H54" s="67">
        <f t="shared" si="0"/>
        <v>0</v>
      </c>
    </row>
    <row r="55" spans="1:8" x14ac:dyDescent="0.35">
      <c r="A55" s="1">
        <v>50</v>
      </c>
      <c r="B55" s="47" t="s">
        <v>113</v>
      </c>
      <c r="C55" s="62" t="s">
        <v>114</v>
      </c>
      <c r="D55" s="3" t="s">
        <v>36</v>
      </c>
      <c r="E55" s="53">
        <v>10</v>
      </c>
      <c r="F55" s="1"/>
      <c r="G55" s="61"/>
      <c r="H55" s="67">
        <f t="shared" si="0"/>
        <v>0</v>
      </c>
    </row>
    <row r="56" spans="1:8" x14ac:dyDescent="0.35">
      <c r="A56" s="1">
        <v>51</v>
      </c>
      <c r="B56" s="47" t="s">
        <v>115</v>
      </c>
      <c r="C56" s="62" t="s">
        <v>116</v>
      </c>
      <c r="D56" s="3" t="s">
        <v>36</v>
      </c>
      <c r="E56" s="53">
        <v>10</v>
      </c>
      <c r="F56" s="1"/>
      <c r="G56" s="61"/>
      <c r="H56" s="67">
        <f t="shared" si="0"/>
        <v>0</v>
      </c>
    </row>
    <row r="57" spans="1:8" x14ac:dyDescent="0.35">
      <c r="A57" s="1">
        <v>52</v>
      </c>
      <c r="B57" s="47" t="s">
        <v>117</v>
      </c>
      <c r="C57" s="62" t="s">
        <v>118</v>
      </c>
      <c r="D57" s="3" t="s">
        <v>36</v>
      </c>
      <c r="E57" s="53">
        <v>10</v>
      </c>
      <c r="F57" s="1"/>
      <c r="G57" s="61"/>
      <c r="H57" s="67">
        <f t="shared" si="0"/>
        <v>0</v>
      </c>
    </row>
    <row r="58" spans="1:8" x14ac:dyDescent="0.35">
      <c r="A58" s="1">
        <v>53</v>
      </c>
      <c r="B58" s="47" t="s">
        <v>119</v>
      </c>
      <c r="C58" s="62" t="s">
        <v>120</v>
      </c>
      <c r="D58" s="3" t="s">
        <v>36</v>
      </c>
      <c r="E58" s="53">
        <v>15</v>
      </c>
      <c r="F58" s="1"/>
      <c r="G58" s="61"/>
      <c r="H58" s="67">
        <f t="shared" si="0"/>
        <v>0</v>
      </c>
    </row>
    <row r="59" spans="1:8" x14ac:dyDescent="0.35">
      <c r="A59" s="1">
        <v>54</v>
      </c>
      <c r="B59" s="47" t="s">
        <v>121</v>
      </c>
      <c r="C59" s="62" t="s">
        <v>122</v>
      </c>
      <c r="D59" s="3" t="s">
        <v>36</v>
      </c>
      <c r="E59" s="53">
        <v>12</v>
      </c>
      <c r="F59" s="1"/>
      <c r="G59" s="61"/>
      <c r="H59" s="67">
        <f t="shared" si="0"/>
        <v>0</v>
      </c>
    </row>
    <row r="60" spans="1:8" x14ac:dyDescent="0.35">
      <c r="A60" s="1">
        <v>55</v>
      </c>
      <c r="B60" s="47" t="s">
        <v>123</v>
      </c>
      <c r="C60" s="62" t="s">
        <v>124</v>
      </c>
      <c r="D60" s="3" t="s">
        <v>36</v>
      </c>
      <c r="E60" s="53">
        <v>13</v>
      </c>
      <c r="F60" s="1"/>
      <c r="G60" s="61"/>
      <c r="H60" s="67">
        <f t="shared" si="0"/>
        <v>0</v>
      </c>
    </row>
    <row r="61" spans="1:8" x14ac:dyDescent="0.35">
      <c r="A61" s="1">
        <v>56</v>
      </c>
      <c r="B61" s="47" t="s">
        <v>125</v>
      </c>
      <c r="C61" s="62" t="s">
        <v>126</v>
      </c>
      <c r="D61" s="3" t="s">
        <v>36</v>
      </c>
      <c r="E61" s="53">
        <v>15</v>
      </c>
      <c r="F61" s="1"/>
      <c r="G61" s="61"/>
      <c r="H61" s="67">
        <f t="shared" si="0"/>
        <v>0</v>
      </c>
    </row>
    <row r="62" spans="1:8" x14ac:dyDescent="0.35">
      <c r="A62" s="1">
        <v>57</v>
      </c>
      <c r="B62" s="47" t="s">
        <v>127</v>
      </c>
      <c r="C62" s="62" t="s">
        <v>128</v>
      </c>
      <c r="D62" s="3" t="s">
        <v>36</v>
      </c>
      <c r="E62" s="53">
        <v>10</v>
      </c>
      <c r="F62" s="1"/>
      <c r="G62" s="61"/>
      <c r="H62" s="67">
        <f t="shared" si="0"/>
        <v>0</v>
      </c>
    </row>
    <row r="63" spans="1:8" x14ac:dyDescent="0.35">
      <c r="A63" s="1">
        <v>58</v>
      </c>
      <c r="B63" s="47" t="s">
        <v>129</v>
      </c>
      <c r="C63" s="62" t="s">
        <v>130</v>
      </c>
      <c r="D63" s="3" t="s">
        <v>36</v>
      </c>
      <c r="E63" s="53">
        <v>15</v>
      </c>
      <c r="F63" s="1"/>
      <c r="G63" s="61"/>
      <c r="H63" s="67">
        <f t="shared" si="0"/>
        <v>0</v>
      </c>
    </row>
    <row r="64" spans="1:8" x14ac:dyDescent="0.35">
      <c r="A64" s="1">
        <v>59</v>
      </c>
      <c r="B64" s="47" t="s">
        <v>131</v>
      </c>
      <c r="C64" s="62" t="s">
        <v>132</v>
      </c>
      <c r="D64" s="3" t="s">
        <v>36</v>
      </c>
      <c r="E64" s="53">
        <v>10</v>
      </c>
      <c r="F64" s="1"/>
      <c r="G64" s="61"/>
      <c r="H64" s="67">
        <f t="shared" si="0"/>
        <v>0</v>
      </c>
    </row>
    <row r="65" spans="1:8" x14ac:dyDescent="0.35">
      <c r="A65" s="1">
        <v>60</v>
      </c>
      <c r="B65" s="47" t="s">
        <v>133</v>
      </c>
      <c r="C65" s="62" t="s">
        <v>134</v>
      </c>
      <c r="D65" s="3" t="s">
        <v>36</v>
      </c>
      <c r="E65" s="53">
        <v>10</v>
      </c>
      <c r="F65" s="1"/>
      <c r="G65" s="61"/>
      <c r="H65" s="67">
        <f t="shared" si="0"/>
        <v>0</v>
      </c>
    </row>
    <row r="66" spans="1:8" x14ac:dyDescent="0.35">
      <c r="A66" s="1">
        <v>61</v>
      </c>
      <c r="B66" s="47" t="s">
        <v>135</v>
      </c>
      <c r="C66" s="62" t="s">
        <v>136</v>
      </c>
      <c r="D66" s="3" t="s">
        <v>36</v>
      </c>
      <c r="E66" s="53">
        <v>12</v>
      </c>
      <c r="F66" s="1"/>
      <c r="G66" s="61"/>
      <c r="H66" s="67">
        <f t="shared" si="0"/>
        <v>0</v>
      </c>
    </row>
    <row r="67" spans="1:8" x14ac:dyDescent="0.35">
      <c r="A67" s="1">
        <v>62</v>
      </c>
      <c r="B67" s="47" t="s">
        <v>137</v>
      </c>
      <c r="C67" s="62" t="s">
        <v>138</v>
      </c>
      <c r="D67" s="3" t="s">
        <v>36</v>
      </c>
      <c r="E67" s="53">
        <v>13</v>
      </c>
      <c r="F67" s="1"/>
      <c r="G67" s="61"/>
      <c r="H67" s="67">
        <f t="shared" si="0"/>
        <v>0</v>
      </c>
    </row>
    <row r="68" spans="1:8" x14ac:dyDescent="0.35">
      <c r="A68" s="1">
        <v>63</v>
      </c>
      <c r="B68" s="47" t="s">
        <v>139</v>
      </c>
      <c r="C68" s="62" t="s">
        <v>140</v>
      </c>
      <c r="D68" s="3" t="s">
        <v>36</v>
      </c>
      <c r="E68" s="53">
        <v>14</v>
      </c>
      <c r="F68" s="1"/>
      <c r="G68" s="61"/>
      <c r="H68" s="67">
        <f t="shared" si="0"/>
        <v>0</v>
      </c>
    </row>
    <row r="69" spans="1:8" x14ac:dyDescent="0.35">
      <c r="A69" s="1">
        <v>64</v>
      </c>
      <c r="B69" s="47" t="s">
        <v>141</v>
      </c>
      <c r="C69" s="62" t="s">
        <v>142</v>
      </c>
      <c r="D69" s="3" t="s">
        <v>36</v>
      </c>
      <c r="E69" s="53">
        <v>5</v>
      </c>
      <c r="F69" s="1"/>
      <c r="G69" s="61"/>
      <c r="H69" s="67">
        <f t="shared" si="0"/>
        <v>0</v>
      </c>
    </row>
    <row r="70" spans="1:8" x14ac:dyDescent="0.35">
      <c r="A70" s="1">
        <v>65</v>
      </c>
      <c r="B70" s="47" t="s">
        <v>143</v>
      </c>
      <c r="C70" s="62" t="s">
        <v>144</v>
      </c>
      <c r="D70" s="3" t="s">
        <v>36</v>
      </c>
      <c r="E70" s="53">
        <v>4</v>
      </c>
      <c r="F70" s="1"/>
      <c r="G70" s="61"/>
      <c r="H70" s="67">
        <f t="shared" si="0"/>
        <v>0</v>
      </c>
    </row>
    <row r="71" spans="1:8" x14ac:dyDescent="0.35">
      <c r="A71" s="1">
        <v>66</v>
      </c>
      <c r="B71" s="47" t="s">
        <v>145</v>
      </c>
      <c r="C71" s="62" t="s">
        <v>146</v>
      </c>
      <c r="D71" s="3" t="s">
        <v>36</v>
      </c>
      <c r="E71" s="53">
        <v>10</v>
      </c>
      <c r="F71" s="1"/>
      <c r="G71" s="61"/>
      <c r="H71" s="67">
        <f t="shared" ref="H71:H110" si="1">G71*E71</f>
        <v>0</v>
      </c>
    </row>
    <row r="72" spans="1:8" x14ac:dyDescent="0.35">
      <c r="A72" s="1">
        <v>67</v>
      </c>
      <c r="B72" s="47" t="s">
        <v>147</v>
      </c>
      <c r="C72" s="62" t="s">
        <v>148</v>
      </c>
      <c r="D72" s="3" t="s">
        <v>36</v>
      </c>
      <c r="E72" s="53">
        <v>20</v>
      </c>
      <c r="F72" s="1"/>
      <c r="G72" s="61"/>
      <c r="H72" s="67">
        <f t="shared" si="1"/>
        <v>0</v>
      </c>
    </row>
    <row r="73" spans="1:8" x14ac:dyDescent="0.35">
      <c r="A73" s="1">
        <v>68</v>
      </c>
      <c r="B73" s="47" t="s">
        <v>149</v>
      </c>
      <c r="C73" s="62" t="s">
        <v>150</v>
      </c>
      <c r="D73" s="3" t="s">
        <v>36</v>
      </c>
      <c r="E73" s="53">
        <v>20</v>
      </c>
      <c r="F73" s="1"/>
      <c r="G73" s="61"/>
      <c r="H73" s="67">
        <f t="shared" si="1"/>
        <v>0</v>
      </c>
    </row>
    <row r="74" spans="1:8" x14ac:dyDescent="0.35">
      <c r="A74" s="1">
        <v>69</v>
      </c>
      <c r="B74" s="47" t="s">
        <v>151</v>
      </c>
      <c r="C74" s="62" t="s">
        <v>152</v>
      </c>
      <c r="D74" s="3" t="s">
        <v>36</v>
      </c>
      <c r="E74" s="53">
        <v>20</v>
      </c>
      <c r="F74" s="1"/>
      <c r="G74" s="61"/>
      <c r="H74" s="67">
        <f t="shared" si="1"/>
        <v>0</v>
      </c>
    </row>
    <row r="75" spans="1:8" x14ac:dyDescent="0.35">
      <c r="A75" s="1">
        <v>70</v>
      </c>
      <c r="B75" s="47" t="s">
        <v>153</v>
      </c>
      <c r="C75" s="62" t="s">
        <v>154</v>
      </c>
      <c r="D75" s="3" t="s">
        <v>36</v>
      </c>
      <c r="E75" s="53">
        <v>25</v>
      </c>
      <c r="F75" s="1"/>
      <c r="G75" s="61"/>
      <c r="H75" s="67">
        <f t="shared" si="1"/>
        <v>0</v>
      </c>
    </row>
    <row r="76" spans="1:8" x14ac:dyDescent="0.35">
      <c r="A76" s="1">
        <v>71</v>
      </c>
      <c r="B76" s="47" t="s">
        <v>155</v>
      </c>
      <c r="C76" s="62" t="s">
        <v>156</v>
      </c>
      <c r="D76" s="3" t="s">
        <v>36</v>
      </c>
      <c r="E76" s="53">
        <v>30</v>
      </c>
      <c r="F76" s="1"/>
      <c r="G76" s="61"/>
      <c r="H76" s="67">
        <f t="shared" si="1"/>
        <v>0</v>
      </c>
    </row>
    <row r="77" spans="1:8" x14ac:dyDescent="0.35">
      <c r="A77" s="1">
        <v>72</v>
      </c>
      <c r="B77" s="47" t="s">
        <v>157</v>
      </c>
      <c r="C77" s="62" t="s">
        <v>158</v>
      </c>
      <c r="D77" s="3" t="s">
        <v>36</v>
      </c>
      <c r="E77" s="53">
        <v>25</v>
      </c>
      <c r="F77" s="1"/>
      <c r="G77" s="61"/>
      <c r="H77" s="67">
        <f t="shared" si="1"/>
        <v>0</v>
      </c>
    </row>
    <row r="78" spans="1:8" x14ac:dyDescent="0.35">
      <c r="A78" s="1">
        <v>73</v>
      </c>
      <c r="B78" s="47" t="s">
        <v>159</v>
      </c>
      <c r="C78" s="62" t="s">
        <v>160</v>
      </c>
      <c r="D78" s="3" t="s">
        <v>36</v>
      </c>
      <c r="E78" s="53">
        <v>20</v>
      </c>
      <c r="F78" s="1"/>
      <c r="G78" s="61"/>
      <c r="H78" s="67">
        <f t="shared" si="1"/>
        <v>0</v>
      </c>
    </row>
    <row r="79" spans="1:8" x14ac:dyDescent="0.35">
      <c r="A79" s="1">
        <v>74</v>
      </c>
      <c r="B79" s="51" t="s">
        <v>161</v>
      </c>
      <c r="C79" s="62" t="s">
        <v>162</v>
      </c>
      <c r="D79" s="3" t="s">
        <v>36</v>
      </c>
      <c r="E79" s="53">
        <v>25</v>
      </c>
      <c r="F79" s="1"/>
      <c r="G79" s="61"/>
      <c r="H79" s="67">
        <f t="shared" si="1"/>
        <v>0</v>
      </c>
    </row>
    <row r="80" spans="1:8" x14ac:dyDescent="0.35">
      <c r="A80" s="1">
        <v>75</v>
      </c>
      <c r="B80" s="51" t="s">
        <v>163</v>
      </c>
      <c r="C80" s="62" t="s">
        <v>164</v>
      </c>
      <c r="D80" s="3" t="s">
        <v>36</v>
      </c>
      <c r="E80" s="53">
        <v>25</v>
      </c>
      <c r="F80" s="1"/>
      <c r="G80" s="61"/>
      <c r="H80" s="67">
        <f t="shared" si="1"/>
        <v>0</v>
      </c>
    </row>
    <row r="81" spans="1:8" x14ac:dyDescent="0.35">
      <c r="A81" s="1">
        <v>76</v>
      </c>
      <c r="B81" s="51" t="s">
        <v>165</v>
      </c>
      <c r="C81" s="62" t="s">
        <v>166</v>
      </c>
      <c r="D81" s="3" t="s">
        <v>36</v>
      </c>
      <c r="E81" s="53">
        <v>25</v>
      </c>
      <c r="F81" s="1"/>
      <c r="G81" s="61"/>
      <c r="H81" s="67">
        <f t="shared" si="1"/>
        <v>0</v>
      </c>
    </row>
    <row r="82" spans="1:8" x14ac:dyDescent="0.35">
      <c r="A82" s="1">
        <v>77</v>
      </c>
      <c r="B82" s="51" t="s">
        <v>167</v>
      </c>
      <c r="C82" s="62" t="s">
        <v>168</v>
      </c>
      <c r="D82" s="3" t="s">
        <v>36</v>
      </c>
      <c r="E82" s="53">
        <v>25</v>
      </c>
      <c r="F82" s="1"/>
      <c r="G82" s="61"/>
      <c r="H82" s="67">
        <f t="shared" si="1"/>
        <v>0</v>
      </c>
    </row>
    <row r="83" spans="1:8" x14ac:dyDescent="0.35">
      <c r="A83" s="1">
        <v>78</v>
      </c>
      <c r="B83" s="49" t="s">
        <v>169</v>
      </c>
      <c r="C83" s="62" t="s">
        <v>170</v>
      </c>
      <c r="D83" s="3" t="s">
        <v>36</v>
      </c>
      <c r="E83" s="53">
        <v>25</v>
      </c>
      <c r="F83" s="1"/>
      <c r="G83" s="61"/>
      <c r="H83" s="67">
        <f t="shared" si="1"/>
        <v>0</v>
      </c>
    </row>
    <row r="84" spans="1:8" x14ac:dyDescent="0.35">
      <c r="A84" s="1">
        <v>79</v>
      </c>
      <c r="B84" s="49" t="s">
        <v>171</v>
      </c>
      <c r="C84" s="62" t="s">
        <v>172</v>
      </c>
      <c r="D84" s="3" t="s">
        <v>36</v>
      </c>
      <c r="E84" s="53">
        <v>25</v>
      </c>
      <c r="F84" s="1"/>
      <c r="G84" s="61"/>
      <c r="H84" s="67">
        <f t="shared" si="1"/>
        <v>0</v>
      </c>
    </row>
    <row r="85" spans="1:8" x14ac:dyDescent="0.35">
      <c r="A85" s="1">
        <v>80</v>
      </c>
      <c r="B85" s="49" t="s">
        <v>173</v>
      </c>
      <c r="C85" s="62" t="s">
        <v>174</v>
      </c>
      <c r="D85" s="3" t="s">
        <v>36</v>
      </c>
      <c r="E85" s="53">
        <v>10</v>
      </c>
      <c r="F85" s="1"/>
      <c r="G85" s="61"/>
      <c r="H85" s="67">
        <f t="shared" si="1"/>
        <v>0</v>
      </c>
    </row>
    <row r="86" spans="1:8" x14ac:dyDescent="0.35">
      <c r="A86" s="1">
        <v>81</v>
      </c>
      <c r="B86" s="49" t="s">
        <v>175</v>
      </c>
      <c r="C86" s="62" t="s">
        <v>176</v>
      </c>
      <c r="D86" s="3" t="s">
        <v>36</v>
      </c>
      <c r="E86" s="53">
        <v>10</v>
      </c>
      <c r="F86" s="1"/>
      <c r="G86" s="61"/>
      <c r="H86" s="67">
        <f t="shared" si="1"/>
        <v>0</v>
      </c>
    </row>
    <row r="87" spans="1:8" x14ac:dyDescent="0.35">
      <c r="A87" s="1">
        <v>82</v>
      </c>
      <c r="B87" s="49" t="s">
        <v>177</v>
      </c>
      <c r="C87" s="62" t="s">
        <v>178</v>
      </c>
      <c r="D87" s="3" t="s">
        <v>36</v>
      </c>
      <c r="E87" s="53">
        <v>5</v>
      </c>
      <c r="F87" s="1"/>
      <c r="G87" s="61"/>
      <c r="H87" s="67">
        <f t="shared" si="1"/>
        <v>0</v>
      </c>
    </row>
    <row r="88" spans="1:8" x14ac:dyDescent="0.35">
      <c r="A88" s="1">
        <v>83</v>
      </c>
      <c r="B88" s="49" t="s">
        <v>179</v>
      </c>
      <c r="C88" s="62" t="s">
        <v>180</v>
      </c>
      <c r="D88" s="3" t="s">
        <v>36</v>
      </c>
      <c r="E88" s="53">
        <v>6</v>
      </c>
      <c r="F88" s="1"/>
      <c r="G88" s="61"/>
      <c r="H88" s="67">
        <f t="shared" si="1"/>
        <v>0</v>
      </c>
    </row>
    <row r="89" spans="1:8" x14ac:dyDescent="0.35">
      <c r="A89" s="1">
        <v>84</v>
      </c>
      <c r="B89" s="49" t="s">
        <v>181</v>
      </c>
      <c r="C89" s="62" t="s">
        <v>182</v>
      </c>
      <c r="D89" s="3" t="s">
        <v>36</v>
      </c>
      <c r="E89" s="53">
        <v>5</v>
      </c>
      <c r="F89" s="1"/>
      <c r="G89" s="61"/>
      <c r="H89" s="67">
        <f t="shared" si="1"/>
        <v>0</v>
      </c>
    </row>
    <row r="90" spans="1:8" x14ac:dyDescent="0.35">
      <c r="A90" s="1">
        <v>85</v>
      </c>
      <c r="B90" s="49" t="s">
        <v>183</v>
      </c>
      <c r="C90" s="62" t="s">
        <v>184</v>
      </c>
      <c r="D90" s="3" t="s">
        <v>36</v>
      </c>
      <c r="E90" s="53">
        <v>20</v>
      </c>
      <c r="F90" s="1"/>
      <c r="G90" s="61"/>
      <c r="H90" s="67">
        <f t="shared" si="1"/>
        <v>0</v>
      </c>
    </row>
    <row r="91" spans="1:8" x14ac:dyDescent="0.35">
      <c r="A91" s="1">
        <v>86</v>
      </c>
      <c r="B91" s="49" t="s">
        <v>185</v>
      </c>
      <c r="C91" s="62" t="s">
        <v>186</v>
      </c>
      <c r="D91" s="3" t="s">
        <v>36</v>
      </c>
      <c r="E91" s="53">
        <v>20</v>
      </c>
      <c r="F91" s="1"/>
      <c r="G91" s="61"/>
      <c r="H91" s="67">
        <f t="shared" si="1"/>
        <v>0</v>
      </c>
    </row>
    <row r="92" spans="1:8" x14ac:dyDescent="0.35">
      <c r="A92" s="1">
        <v>87</v>
      </c>
      <c r="B92" s="49" t="s">
        <v>187</v>
      </c>
      <c r="C92" s="62" t="s">
        <v>188</v>
      </c>
      <c r="D92" s="3" t="s">
        <v>36</v>
      </c>
      <c r="E92" s="53">
        <v>5</v>
      </c>
      <c r="F92" s="1"/>
      <c r="G92" s="61"/>
      <c r="H92" s="67">
        <f t="shared" si="1"/>
        <v>0</v>
      </c>
    </row>
    <row r="93" spans="1:8" x14ac:dyDescent="0.35">
      <c r="A93" s="1">
        <v>88</v>
      </c>
      <c r="B93" s="49" t="s">
        <v>189</v>
      </c>
      <c r="C93" s="62" t="s">
        <v>190</v>
      </c>
      <c r="D93" s="3" t="s">
        <v>36</v>
      </c>
      <c r="E93" s="53">
        <v>5</v>
      </c>
      <c r="F93" s="1"/>
      <c r="G93" s="61"/>
      <c r="H93" s="67">
        <f t="shared" si="1"/>
        <v>0</v>
      </c>
    </row>
    <row r="94" spans="1:8" x14ac:dyDescent="0.35">
      <c r="A94" s="1">
        <v>89</v>
      </c>
      <c r="B94" s="49" t="s">
        <v>191</v>
      </c>
      <c r="C94" s="62" t="s">
        <v>192</v>
      </c>
      <c r="D94" s="3" t="s">
        <v>36</v>
      </c>
      <c r="E94" s="53">
        <v>5</v>
      </c>
      <c r="F94" s="1"/>
      <c r="G94" s="61"/>
      <c r="H94" s="67">
        <f t="shared" si="1"/>
        <v>0</v>
      </c>
    </row>
    <row r="95" spans="1:8" x14ac:dyDescent="0.35">
      <c r="A95" s="1">
        <v>90</v>
      </c>
      <c r="B95" s="49" t="s">
        <v>193</v>
      </c>
      <c r="C95" s="62" t="s">
        <v>194</v>
      </c>
      <c r="D95" s="3" t="s">
        <v>36</v>
      </c>
      <c r="E95" s="53">
        <v>10</v>
      </c>
      <c r="F95" s="1"/>
      <c r="G95" s="61"/>
      <c r="H95" s="67">
        <f t="shared" si="1"/>
        <v>0</v>
      </c>
    </row>
    <row r="96" spans="1:8" x14ac:dyDescent="0.35">
      <c r="A96" s="1">
        <v>91</v>
      </c>
      <c r="B96" s="49" t="s">
        <v>195</v>
      </c>
      <c r="C96" s="62" t="s">
        <v>196</v>
      </c>
      <c r="D96" s="3" t="s">
        <v>36</v>
      </c>
      <c r="E96" s="53">
        <v>6</v>
      </c>
      <c r="F96" s="1"/>
      <c r="G96" s="61"/>
      <c r="H96" s="67">
        <f t="shared" si="1"/>
        <v>0</v>
      </c>
    </row>
    <row r="97" spans="1:8" x14ac:dyDescent="0.35">
      <c r="A97" s="1">
        <v>92</v>
      </c>
      <c r="B97" s="49" t="s">
        <v>197</v>
      </c>
      <c r="C97" s="62" t="s">
        <v>198</v>
      </c>
      <c r="D97" s="3" t="s">
        <v>36</v>
      </c>
      <c r="E97" s="53">
        <v>5</v>
      </c>
      <c r="F97" s="1"/>
      <c r="G97" s="61"/>
      <c r="H97" s="67">
        <f t="shared" si="1"/>
        <v>0</v>
      </c>
    </row>
    <row r="98" spans="1:8" x14ac:dyDescent="0.35">
      <c r="A98" s="1">
        <v>93</v>
      </c>
      <c r="B98" s="49" t="s">
        <v>199</v>
      </c>
      <c r="C98" s="62" t="s">
        <v>200</v>
      </c>
      <c r="D98" s="3" t="s">
        <v>36</v>
      </c>
      <c r="E98" s="53">
        <v>10</v>
      </c>
      <c r="F98" s="1"/>
      <c r="G98" s="61"/>
      <c r="H98" s="67">
        <f t="shared" si="1"/>
        <v>0</v>
      </c>
    </row>
    <row r="99" spans="1:8" x14ac:dyDescent="0.35">
      <c r="A99" s="1">
        <v>94</v>
      </c>
      <c r="B99" s="49" t="s">
        <v>201</v>
      </c>
      <c r="C99" s="62" t="s">
        <v>202</v>
      </c>
      <c r="D99" s="3" t="s">
        <v>36</v>
      </c>
      <c r="E99" s="53">
        <v>5</v>
      </c>
      <c r="F99" s="1"/>
      <c r="G99" s="61"/>
      <c r="H99" s="67">
        <f t="shared" si="1"/>
        <v>0</v>
      </c>
    </row>
    <row r="100" spans="1:8" x14ac:dyDescent="0.35">
      <c r="A100" s="1">
        <v>95</v>
      </c>
      <c r="B100" s="49" t="s">
        <v>203</v>
      </c>
      <c r="C100" s="62" t="s">
        <v>204</v>
      </c>
      <c r="D100" s="3" t="s">
        <v>36</v>
      </c>
      <c r="E100" s="53">
        <v>10</v>
      </c>
      <c r="F100" s="1"/>
      <c r="G100" s="61"/>
      <c r="H100" s="67">
        <f t="shared" si="1"/>
        <v>0</v>
      </c>
    </row>
    <row r="101" spans="1:8" x14ac:dyDescent="0.35">
      <c r="A101" s="1">
        <v>96</v>
      </c>
      <c r="B101" s="49" t="s">
        <v>205</v>
      </c>
      <c r="C101" s="62" t="s">
        <v>206</v>
      </c>
      <c r="D101" s="3" t="s">
        <v>36</v>
      </c>
      <c r="E101" s="53">
        <v>5</v>
      </c>
      <c r="F101" s="1"/>
      <c r="G101" s="61"/>
      <c r="H101" s="67">
        <f t="shared" si="1"/>
        <v>0</v>
      </c>
    </row>
    <row r="102" spans="1:8" x14ac:dyDescent="0.35">
      <c r="A102" s="1">
        <v>97</v>
      </c>
      <c r="B102" s="49" t="s">
        <v>207</v>
      </c>
      <c r="C102" s="62" t="s">
        <v>208</v>
      </c>
      <c r="D102" s="3" t="s">
        <v>36</v>
      </c>
      <c r="E102" s="53">
        <v>15</v>
      </c>
      <c r="F102" s="1"/>
      <c r="G102" s="61"/>
      <c r="H102" s="67">
        <f t="shared" si="1"/>
        <v>0</v>
      </c>
    </row>
    <row r="103" spans="1:8" x14ac:dyDescent="0.35">
      <c r="A103" s="1">
        <v>98</v>
      </c>
      <c r="B103" s="49" t="s">
        <v>209</v>
      </c>
      <c r="C103" s="62" t="s">
        <v>210</v>
      </c>
      <c r="D103" s="3" t="s">
        <v>36</v>
      </c>
      <c r="E103" s="53">
        <v>15</v>
      </c>
      <c r="F103" s="1"/>
      <c r="G103" s="61"/>
      <c r="H103" s="67">
        <f t="shared" si="1"/>
        <v>0</v>
      </c>
    </row>
    <row r="104" spans="1:8" x14ac:dyDescent="0.35">
      <c r="A104" s="1">
        <v>99</v>
      </c>
      <c r="B104" s="49" t="s">
        <v>211</v>
      </c>
      <c r="C104" s="62" t="s">
        <v>212</v>
      </c>
      <c r="D104" s="3" t="s">
        <v>36</v>
      </c>
      <c r="E104" s="53">
        <v>20</v>
      </c>
      <c r="F104" s="1"/>
      <c r="G104" s="61"/>
      <c r="H104" s="67">
        <f t="shared" si="1"/>
        <v>0</v>
      </c>
    </row>
    <row r="105" spans="1:8" x14ac:dyDescent="0.35">
      <c r="A105" s="1">
        <v>100</v>
      </c>
      <c r="B105" s="52" t="s">
        <v>213</v>
      </c>
      <c r="C105" s="62" t="s">
        <v>214</v>
      </c>
      <c r="D105" s="3" t="s">
        <v>36</v>
      </c>
      <c r="E105" s="53">
        <v>25</v>
      </c>
      <c r="F105" s="1"/>
      <c r="G105" s="60"/>
      <c r="H105" s="67">
        <f t="shared" si="1"/>
        <v>0</v>
      </c>
    </row>
    <row r="106" spans="1:8" x14ac:dyDescent="0.35">
      <c r="A106" s="1">
        <v>101</v>
      </c>
      <c r="B106" s="49" t="s">
        <v>215</v>
      </c>
      <c r="C106" s="62" t="s">
        <v>216</v>
      </c>
      <c r="D106" s="3" t="s">
        <v>36</v>
      </c>
      <c r="E106" s="53">
        <v>10</v>
      </c>
      <c r="F106" s="1"/>
      <c r="G106" s="60"/>
      <c r="H106" s="67">
        <f t="shared" si="1"/>
        <v>0</v>
      </c>
    </row>
    <row r="107" spans="1:8" x14ac:dyDescent="0.35">
      <c r="A107" s="1">
        <v>102</v>
      </c>
      <c r="B107" s="49" t="s">
        <v>217</v>
      </c>
      <c r="C107" s="62" t="s">
        <v>218</v>
      </c>
      <c r="D107" s="3" t="s">
        <v>36</v>
      </c>
      <c r="E107" s="53">
        <v>60</v>
      </c>
      <c r="F107" s="1"/>
      <c r="G107" s="60"/>
      <c r="H107" s="67">
        <f t="shared" si="1"/>
        <v>0</v>
      </c>
    </row>
    <row r="108" spans="1:8" x14ac:dyDescent="0.35">
      <c r="A108" s="1">
        <v>103</v>
      </c>
      <c r="B108" s="49" t="s">
        <v>219</v>
      </c>
      <c r="C108" s="62" t="s">
        <v>220</v>
      </c>
      <c r="D108" s="3" t="s">
        <v>221</v>
      </c>
      <c r="E108" s="53">
        <v>50</v>
      </c>
      <c r="F108" s="1"/>
      <c r="G108" s="60"/>
      <c r="H108" s="67">
        <f t="shared" si="1"/>
        <v>0</v>
      </c>
    </row>
    <row r="109" spans="1:8" x14ac:dyDescent="0.35">
      <c r="A109" s="1">
        <v>104</v>
      </c>
      <c r="B109" s="49" t="s">
        <v>222</v>
      </c>
      <c r="C109" s="62" t="s">
        <v>223</v>
      </c>
      <c r="D109" s="3" t="s">
        <v>224</v>
      </c>
      <c r="E109" s="53">
        <v>5</v>
      </c>
      <c r="F109" s="1"/>
      <c r="G109" s="60"/>
      <c r="H109" s="67">
        <f t="shared" si="1"/>
        <v>0</v>
      </c>
    </row>
    <row r="110" spans="1:8" x14ac:dyDescent="0.35">
      <c r="A110" s="1">
        <v>105</v>
      </c>
      <c r="B110" s="49" t="s">
        <v>225</v>
      </c>
      <c r="C110" s="62" t="s">
        <v>226</v>
      </c>
      <c r="D110" s="3" t="s">
        <v>36</v>
      </c>
      <c r="E110" s="53">
        <v>300</v>
      </c>
      <c r="F110" s="1"/>
      <c r="G110" s="60"/>
      <c r="H110" s="67">
        <f t="shared" si="1"/>
        <v>0</v>
      </c>
    </row>
    <row r="111" spans="1:8" ht="30" customHeight="1" x14ac:dyDescent="0.35">
      <c r="A111" s="90" t="s">
        <v>227</v>
      </c>
      <c r="B111" s="90"/>
      <c r="C111" s="90"/>
      <c r="D111" s="90"/>
      <c r="E111" s="90"/>
      <c r="F111" s="90"/>
      <c r="G111" s="91"/>
      <c r="H111" s="70">
        <f>SUM(H6:H110)</f>
        <v>0</v>
      </c>
    </row>
    <row r="112" spans="1:8" ht="19" customHeight="1" thickBot="1" x14ac:dyDescent="0.4">
      <c r="A112" s="103" t="s">
        <v>228</v>
      </c>
      <c r="B112" s="104"/>
      <c r="C112" s="104"/>
      <c r="D112" s="92" t="s">
        <v>229</v>
      </c>
      <c r="E112" s="92"/>
      <c r="F112" s="92"/>
      <c r="G112" s="92"/>
      <c r="H112" s="93"/>
    </row>
    <row r="113" spans="1:8" ht="37" customHeight="1" x14ac:dyDescent="0.35">
      <c r="A113" s="94" t="s">
        <v>230</v>
      </c>
      <c r="B113" s="95"/>
      <c r="C113" s="68" t="s">
        <v>231</v>
      </c>
      <c r="D113" s="88" t="s">
        <v>232</v>
      </c>
      <c r="E113" s="88"/>
      <c r="F113" s="89"/>
      <c r="G113" s="89"/>
      <c r="H113" s="89"/>
    </row>
    <row r="114" spans="1:8" ht="27.65" customHeight="1" x14ac:dyDescent="0.35">
      <c r="A114" s="80" t="s">
        <v>233</v>
      </c>
      <c r="B114" s="81"/>
      <c r="C114" s="69" t="s">
        <v>234</v>
      </c>
      <c r="D114" s="88" t="s">
        <v>235</v>
      </c>
      <c r="E114" s="88"/>
      <c r="F114" s="89"/>
      <c r="G114" s="89"/>
      <c r="H114" s="89"/>
    </row>
    <row r="115" spans="1:8" ht="32.15" customHeight="1" x14ac:dyDescent="0.35">
      <c r="A115" s="80" t="s">
        <v>236</v>
      </c>
      <c r="B115" s="81"/>
      <c r="C115" s="69" t="s">
        <v>237</v>
      </c>
      <c r="D115" s="88" t="s">
        <v>238</v>
      </c>
      <c r="E115" s="88"/>
      <c r="F115" s="89"/>
      <c r="G115" s="89"/>
      <c r="H115" s="89"/>
    </row>
    <row r="116" spans="1:8" ht="47.15" customHeight="1" x14ac:dyDescent="0.35">
      <c r="A116" s="80" t="s">
        <v>239</v>
      </c>
      <c r="B116" s="81"/>
      <c r="C116" s="69" t="s">
        <v>240</v>
      </c>
      <c r="D116" s="88" t="s">
        <v>241</v>
      </c>
      <c r="E116" s="88"/>
      <c r="F116" s="89"/>
      <c r="G116" s="89"/>
      <c r="H116" s="89"/>
    </row>
    <row r="117" spans="1:8" ht="26.15" customHeight="1" x14ac:dyDescent="0.35">
      <c r="A117" s="80" t="s">
        <v>242</v>
      </c>
      <c r="B117" s="81"/>
      <c r="C117" s="69" t="s">
        <v>243</v>
      </c>
      <c r="D117" s="88" t="s">
        <v>244</v>
      </c>
      <c r="E117" s="88"/>
      <c r="F117" s="89"/>
      <c r="G117" s="89"/>
      <c r="H117" s="89"/>
    </row>
    <row r="118" spans="1:8" ht="26.15" customHeight="1" x14ac:dyDescent="0.35">
      <c r="A118" s="82"/>
      <c r="B118" s="83"/>
      <c r="C118" s="83"/>
      <c r="D118" s="88" t="s">
        <v>245</v>
      </c>
      <c r="E118" s="88"/>
      <c r="F118" s="89"/>
      <c r="G118" s="89"/>
      <c r="H118" s="89"/>
    </row>
    <row r="119" spans="1:8" ht="52" customHeight="1" x14ac:dyDescent="0.35">
      <c r="A119" s="84"/>
      <c r="B119" s="85"/>
      <c r="C119" s="85"/>
      <c r="D119" s="88" t="s">
        <v>246</v>
      </c>
      <c r="E119" s="88"/>
      <c r="F119" s="89"/>
      <c r="G119" s="89"/>
      <c r="H119" s="89"/>
    </row>
    <row r="120" spans="1:8" ht="26.15" customHeight="1" x14ac:dyDescent="0.35">
      <c r="A120" s="84"/>
      <c r="B120" s="85"/>
      <c r="C120" s="85"/>
      <c r="D120" s="88" t="s">
        <v>247</v>
      </c>
      <c r="E120" s="88"/>
      <c r="F120" s="89"/>
      <c r="G120" s="89"/>
      <c r="H120" s="89"/>
    </row>
    <row r="121" spans="1:8" ht="26.15" customHeight="1" x14ac:dyDescent="0.35">
      <c r="A121" s="84"/>
      <c r="B121" s="85"/>
      <c r="C121" s="85"/>
      <c r="D121" s="88" t="s">
        <v>248</v>
      </c>
      <c r="E121" s="88"/>
      <c r="F121" s="89"/>
      <c r="G121" s="89"/>
      <c r="H121" s="89"/>
    </row>
    <row r="122" spans="1:8" ht="26.15" customHeight="1" x14ac:dyDescent="0.35">
      <c r="A122" s="84"/>
      <c r="B122" s="85"/>
      <c r="C122" s="85"/>
      <c r="D122" s="88" t="s">
        <v>249</v>
      </c>
      <c r="E122" s="88"/>
      <c r="F122" s="89"/>
      <c r="G122" s="89"/>
      <c r="H122" s="89"/>
    </row>
    <row r="123" spans="1:8" ht="47.5" customHeight="1" x14ac:dyDescent="0.35">
      <c r="A123" s="86"/>
      <c r="B123" s="87"/>
      <c r="C123" s="87"/>
      <c r="D123" s="88" t="s">
        <v>250</v>
      </c>
      <c r="E123" s="88"/>
      <c r="F123" s="89"/>
      <c r="G123" s="89"/>
      <c r="H123" s="89"/>
    </row>
  </sheetData>
  <protectedRanges>
    <protectedRange sqref="A1:C1" name="Område1_1_2_1"/>
    <protectedRange sqref="F113:F123 H113:H123" name="Område1_1_1_2"/>
    <protectedRange sqref="A118:C118" name="Område1_1_1_1_1"/>
    <protectedRange sqref="C113:C117" name="Område1_1_1_2_1"/>
    <protectedRange sqref="E113:E117" name="Område1_1_1_3"/>
  </protectedRanges>
  <mergeCells count="42">
    <mergeCell ref="F122:H122"/>
    <mergeCell ref="D113:E113"/>
    <mergeCell ref="F113:H113"/>
    <mergeCell ref="A1:F2"/>
    <mergeCell ref="G1:H2"/>
    <mergeCell ref="D116:E116"/>
    <mergeCell ref="F116:H116"/>
    <mergeCell ref="D114:E114"/>
    <mergeCell ref="F114:H114"/>
    <mergeCell ref="D115:E115"/>
    <mergeCell ref="F115:H115"/>
    <mergeCell ref="A112:C112"/>
    <mergeCell ref="A3:H3"/>
    <mergeCell ref="A4:A5"/>
    <mergeCell ref="B4:B5"/>
    <mergeCell ref="C4:C5"/>
    <mergeCell ref="D4:D5"/>
    <mergeCell ref="E4:E5"/>
    <mergeCell ref="F4:F5"/>
    <mergeCell ref="G4:G5"/>
    <mergeCell ref="H4:H5"/>
    <mergeCell ref="A111:G111"/>
    <mergeCell ref="D112:H112"/>
    <mergeCell ref="A113:B113"/>
    <mergeCell ref="A114:B114"/>
    <mergeCell ref="A115:B115"/>
    <mergeCell ref="A116:B116"/>
    <mergeCell ref="A117:B117"/>
    <mergeCell ref="A118:C123"/>
    <mergeCell ref="D123:E123"/>
    <mergeCell ref="F123:H123"/>
    <mergeCell ref="D117:E117"/>
    <mergeCell ref="F117:H117"/>
    <mergeCell ref="D118:E118"/>
    <mergeCell ref="F118:H118"/>
    <mergeCell ref="D119:E119"/>
    <mergeCell ref="F119:H119"/>
    <mergeCell ref="D120:E120"/>
    <mergeCell ref="F120:H120"/>
    <mergeCell ref="D121:E121"/>
    <mergeCell ref="F121:H121"/>
    <mergeCell ref="D122:E122"/>
  </mergeCells>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sheetPr>
    <pageSetUpPr fitToPage="1"/>
  </sheetPr>
  <dimension ref="A1:H123"/>
  <sheetViews>
    <sheetView zoomScale="91" zoomScaleNormal="91" workbookViewId="0">
      <selection activeCell="A3" sqref="A3:H3"/>
    </sheetView>
  </sheetViews>
  <sheetFormatPr defaultRowHeight="14.5" x14ac:dyDescent="0.35"/>
  <cols>
    <col min="2" max="2" width="55.453125" customWidth="1"/>
    <col min="3" max="3" width="51" style="63" customWidth="1"/>
    <col min="4" max="4" width="11.1796875" style="2" customWidth="1"/>
    <col min="5" max="5" width="14.7265625" style="2" customWidth="1"/>
    <col min="6" max="6" width="28.26953125" style="2" customWidth="1"/>
    <col min="7" max="7" width="15.81640625" style="59" customWidth="1"/>
    <col min="8" max="8" width="15.81640625" customWidth="1"/>
  </cols>
  <sheetData>
    <row r="1" spans="1:8" ht="40" customHeight="1" x14ac:dyDescent="0.35">
      <c r="A1" s="101" t="s">
        <v>0</v>
      </c>
      <c r="B1" s="101"/>
      <c r="C1" s="101"/>
      <c r="D1" s="101"/>
      <c r="E1" s="101"/>
      <c r="F1" s="101"/>
      <c r="G1" s="102" t="s">
        <v>1</v>
      </c>
      <c r="H1" s="102"/>
    </row>
    <row r="2" spans="1:8" ht="22.5" customHeight="1" x14ac:dyDescent="0.35">
      <c r="A2" s="101"/>
      <c r="B2" s="101"/>
      <c r="C2" s="101"/>
      <c r="D2" s="101"/>
      <c r="E2" s="101"/>
      <c r="F2" s="101"/>
      <c r="G2" s="102"/>
      <c r="H2" s="102"/>
    </row>
    <row r="3" spans="1:8" ht="25.5" customHeight="1" x14ac:dyDescent="0.35">
      <c r="A3" s="105" t="s">
        <v>307</v>
      </c>
      <c r="B3" s="105"/>
      <c r="C3" s="105"/>
      <c r="D3" s="105"/>
      <c r="E3" s="105"/>
      <c r="F3" s="105"/>
      <c r="G3" s="105"/>
      <c r="H3" s="105"/>
    </row>
    <row r="4" spans="1:8" ht="29.15" customHeight="1" x14ac:dyDescent="0.35">
      <c r="A4" s="106" t="s">
        <v>2</v>
      </c>
      <c r="B4" s="108" t="s">
        <v>3</v>
      </c>
      <c r="C4" s="109" t="s">
        <v>4</v>
      </c>
      <c r="D4" s="96" t="s">
        <v>5</v>
      </c>
      <c r="E4" s="97" t="s">
        <v>6</v>
      </c>
      <c r="F4" s="99" t="s">
        <v>7</v>
      </c>
      <c r="G4" s="99" t="s">
        <v>8</v>
      </c>
      <c r="H4" s="99" t="s">
        <v>9</v>
      </c>
    </row>
    <row r="5" spans="1:8" ht="15.65" customHeight="1" x14ac:dyDescent="0.35">
      <c r="A5" s="107"/>
      <c r="B5" s="108"/>
      <c r="C5" s="109"/>
      <c r="D5" s="96"/>
      <c r="E5" s="98"/>
      <c r="F5" s="100"/>
      <c r="G5" s="100"/>
      <c r="H5" s="100"/>
    </row>
    <row r="6" spans="1:8" ht="29" x14ac:dyDescent="0.35">
      <c r="A6" s="1">
        <v>1</v>
      </c>
      <c r="B6" s="47" t="s">
        <v>10</v>
      </c>
      <c r="C6" s="54" t="s">
        <v>11</v>
      </c>
      <c r="D6" s="57" t="s">
        <v>12</v>
      </c>
      <c r="E6" s="53">
        <v>18</v>
      </c>
      <c r="F6" s="65"/>
      <c r="G6" s="56"/>
      <c r="H6" s="67">
        <f>G6*E6</f>
        <v>0</v>
      </c>
    </row>
    <row r="7" spans="1:8" ht="58" x14ac:dyDescent="0.35">
      <c r="A7" s="1">
        <v>2</v>
      </c>
      <c r="B7" s="47" t="s">
        <v>13</v>
      </c>
      <c r="C7" s="62" t="s">
        <v>14</v>
      </c>
      <c r="D7" s="3" t="s">
        <v>12</v>
      </c>
      <c r="E7" s="53">
        <v>10</v>
      </c>
      <c r="F7" s="66"/>
      <c r="G7" s="55"/>
      <c r="H7" s="67">
        <f t="shared" ref="H7:H70" si="0">G7*E7</f>
        <v>0</v>
      </c>
    </row>
    <row r="8" spans="1:8" ht="80.5" customHeight="1" x14ac:dyDescent="0.35">
      <c r="A8" s="1">
        <v>3</v>
      </c>
      <c r="B8" s="47" t="s">
        <v>15</v>
      </c>
      <c r="C8" s="62" t="s">
        <v>16</v>
      </c>
      <c r="D8" s="3" t="s">
        <v>12</v>
      </c>
      <c r="E8" s="53">
        <v>10</v>
      </c>
      <c r="F8" s="65"/>
      <c r="G8" s="55"/>
      <c r="H8" s="67">
        <f t="shared" si="0"/>
        <v>0</v>
      </c>
    </row>
    <row r="9" spans="1:8" ht="61.15" customHeight="1" x14ac:dyDescent="0.35">
      <c r="A9" s="1">
        <v>4</v>
      </c>
      <c r="B9" s="47" t="s">
        <v>17</v>
      </c>
      <c r="C9" s="62" t="s">
        <v>18</v>
      </c>
      <c r="D9" s="3" t="s">
        <v>12</v>
      </c>
      <c r="E9" s="53">
        <v>200</v>
      </c>
      <c r="F9" s="66"/>
      <c r="G9" s="55"/>
      <c r="H9" s="67">
        <f t="shared" si="0"/>
        <v>0</v>
      </c>
    </row>
    <row r="10" spans="1:8" ht="222.65" customHeight="1" x14ac:dyDescent="0.35">
      <c r="A10" s="1">
        <v>5</v>
      </c>
      <c r="B10" s="47" t="s">
        <v>19</v>
      </c>
      <c r="C10" s="62" t="s">
        <v>20</v>
      </c>
      <c r="D10" s="3" t="s">
        <v>12</v>
      </c>
      <c r="E10" s="53">
        <v>10</v>
      </c>
      <c r="F10" s="55"/>
      <c r="G10" s="55"/>
      <c r="H10" s="67">
        <f t="shared" si="0"/>
        <v>0</v>
      </c>
    </row>
    <row r="11" spans="1:8" ht="117" x14ac:dyDescent="0.35">
      <c r="A11" s="1">
        <v>6</v>
      </c>
      <c r="B11" s="47" t="s">
        <v>21</v>
      </c>
      <c r="C11" s="62" t="s">
        <v>22</v>
      </c>
      <c r="D11" s="3" t="s">
        <v>12</v>
      </c>
      <c r="E11" s="53">
        <v>10</v>
      </c>
      <c r="F11" s="50"/>
      <c r="G11" s="55"/>
      <c r="H11" s="67">
        <f t="shared" si="0"/>
        <v>0</v>
      </c>
    </row>
    <row r="12" spans="1:8" ht="217.5" x14ac:dyDescent="0.35">
      <c r="A12" s="1">
        <v>7</v>
      </c>
      <c r="B12" s="47" t="s">
        <v>23</v>
      </c>
      <c r="C12" s="62" t="s">
        <v>24</v>
      </c>
      <c r="D12" s="3" t="s">
        <v>12</v>
      </c>
      <c r="E12" s="53">
        <v>10</v>
      </c>
      <c r="F12" s="55"/>
      <c r="G12" s="55"/>
      <c r="H12" s="67">
        <f t="shared" si="0"/>
        <v>0</v>
      </c>
    </row>
    <row r="13" spans="1:8" ht="58" x14ac:dyDescent="0.35">
      <c r="A13" s="1">
        <v>8</v>
      </c>
      <c r="B13" s="47" t="s">
        <v>25</v>
      </c>
      <c r="C13" s="62" t="s">
        <v>26</v>
      </c>
      <c r="D13" s="3" t="s">
        <v>12</v>
      </c>
      <c r="E13" s="53">
        <v>36</v>
      </c>
      <c r="F13" s="55"/>
      <c r="G13" s="55"/>
      <c r="H13" s="67">
        <f t="shared" si="0"/>
        <v>0</v>
      </c>
    </row>
    <row r="14" spans="1:8" ht="43.5" x14ac:dyDescent="0.35">
      <c r="A14" s="1">
        <v>9</v>
      </c>
      <c r="B14" s="47" t="s">
        <v>27</v>
      </c>
      <c r="C14" s="62" t="s">
        <v>28</v>
      </c>
      <c r="D14" s="3" t="s">
        <v>12</v>
      </c>
      <c r="E14" s="53">
        <v>18</v>
      </c>
      <c r="F14" s="55"/>
      <c r="G14" s="55"/>
      <c r="H14" s="67">
        <f t="shared" si="0"/>
        <v>0</v>
      </c>
    </row>
    <row r="15" spans="1:8" ht="28.9" customHeight="1" x14ac:dyDescent="0.35">
      <c r="A15" s="1">
        <v>10</v>
      </c>
      <c r="B15" s="47" t="s">
        <v>29</v>
      </c>
      <c r="C15" s="62" t="s">
        <v>30</v>
      </c>
      <c r="D15" s="3" t="s">
        <v>12</v>
      </c>
      <c r="E15" s="53">
        <v>45</v>
      </c>
      <c r="F15" s="50"/>
      <c r="G15" s="56"/>
      <c r="H15" s="67">
        <f t="shared" si="0"/>
        <v>0</v>
      </c>
    </row>
    <row r="16" spans="1:8" ht="36" customHeight="1" x14ac:dyDescent="0.35">
      <c r="A16" s="1">
        <v>11</v>
      </c>
      <c r="B16" s="47" t="s">
        <v>31</v>
      </c>
      <c r="C16" s="62" t="s">
        <v>32</v>
      </c>
      <c r="D16" s="3" t="s">
        <v>33</v>
      </c>
      <c r="E16" s="53">
        <v>50</v>
      </c>
      <c r="F16" s="55"/>
      <c r="G16" s="55"/>
      <c r="H16" s="67">
        <f t="shared" si="0"/>
        <v>0</v>
      </c>
    </row>
    <row r="17" spans="1:8" ht="83.5" customHeight="1" x14ac:dyDescent="0.35">
      <c r="A17" s="1">
        <v>12</v>
      </c>
      <c r="B17" s="47" t="s">
        <v>34</v>
      </c>
      <c r="C17" s="62" t="s">
        <v>35</v>
      </c>
      <c r="D17" s="3" t="s">
        <v>221</v>
      </c>
      <c r="E17" s="53">
        <v>5</v>
      </c>
      <c r="F17" s="50"/>
      <c r="G17" s="56"/>
      <c r="H17" s="67">
        <f t="shared" si="0"/>
        <v>0</v>
      </c>
    </row>
    <row r="18" spans="1:8" ht="67.150000000000006" customHeight="1" x14ac:dyDescent="0.35">
      <c r="A18" s="1">
        <v>13</v>
      </c>
      <c r="B18" s="47" t="s">
        <v>37</v>
      </c>
      <c r="C18" s="62" t="s">
        <v>38</v>
      </c>
      <c r="D18" s="3" t="s">
        <v>221</v>
      </c>
      <c r="E18" s="53">
        <v>5</v>
      </c>
      <c r="F18" s="55"/>
      <c r="G18" s="55"/>
      <c r="H18" s="67">
        <f t="shared" si="0"/>
        <v>0</v>
      </c>
    </row>
    <row r="19" spans="1:8" ht="67.150000000000006" customHeight="1" x14ac:dyDescent="0.35">
      <c r="A19" s="1">
        <v>14</v>
      </c>
      <c r="B19" s="47" t="s">
        <v>39</v>
      </c>
      <c r="C19" s="62" t="s">
        <v>40</v>
      </c>
      <c r="D19" s="3" t="s">
        <v>221</v>
      </c>
      <c r="E19" s="53">
        <v>10</v>
      </c>
      <c r="F19" s="55"/>
      <c r="G19" s="55"/>
      <c r="H19" s="67">
        <f t="shared" si="0"/>
        <v>0</v>
      </c>
    </row>
    <row r="20" spans="1:8" ht="66" customHeight="1" x14ac:dyDescent="0.35">
      <c r="A20" s="1">
        <v>15</v>
      </c>
      <c r="B20" s="47" t="s">
        <v>42</v>
      </c>
      <c r="C20" s="62" t="s">
        <v>43</v>
      </c>
      <c r="D20" s="3" t="s">
        <v>221</v>
      </c>
      <c r="E20" s="53">
        <v>10</v>
      </c>
      <c r="F20" s="50"/>
      <c r="G20" s="56"/>
      <c r="H20" s="67">
        <f t="shared" si="0"/>
        <v>0</v>
      </c>
    </row>
    <row r="21" spans="1:8" ht="92.5" customHeight="1" x14ac:dyDescent="0.35">
      <c r="A21" s="1">
        <v>16</v>
      </c>
      <c r="B21" s="47" t="s">
        <v>44</v>
      </c>
      <c r="C21" s="62" t="s">
        <v>45</v>
      </c>
      <c r="D21" s="3" t="s">
        <v>12</v>
      </c>
      <c r="E21" s="53">
        <v>50</v>
      </c>
      <c r="F21" s="55"/>
      <c r="G21" s="55"/>
      <c r="H21" s="67">
        <f t="shared" si="0"/>
        <v>0</v>
      </c>
    </row>
    <row r="22" spans="1:8" ht="87" x14ac:dyDescent="0.35">
      <c r="A22" s="1">
        <v>17</v>
      </c>
      <c r="B22" s="47" t="s">
        <v>46</v>
      </c>
      <c r="C22" s="62" t="s">
        <v>47</v>
      </c>
      <c r="D22" s="3" t="s">
        <v>12</v>
      </c>
      <c r="E22" s="53">
        <v>50</v>
      </c>
      <c r="F22" s="55"/>
      <c r="G22" s="55"/>
      <c r="H22" s="67">
        <f t="shared" si="0"/>
        <v>0</v>
      </c>
    </row>
    <row r="23" spans="1:8" ht="87" x14ac:dyDescent="0.35">
      <c r="A23" s="1">
        <v>18</v>
      </c>
      <c r="B23" s="47" t="s">
        <v>48</v>
      </c>
      <c r="C23" s="62" t="s">
        <v>49</v>
      </c>
      <c r="D23" s="3" t="s">
        <v>12</v>
      </c>
      <c r="E23" s="53">
        <v>100</v>
      </c>
      <c r="F23" s="50"/>
      <c r="G23" s="56"/>
      <c r="H23" s="67">
        <f t="shared" si="0"/>
        <v>0</v>
      </c>
    </row>
    <row r="24" spans="1:8" ht="87" x14ac:dyDescent="0.35">
      <c r="A24" s="1">
        <v>19</v>
      </c>
      <c r="B24" s="47" t="s">
        <v>50</v>
      </c>
      <c r="C24" s="62" t="s">
        <v>51</v>
      </c>
      <c r="D24" s="3" t="s">
        <v>12</v>
      </c>
      <c r="E24" s="53">
        <v>500</v>
      </c>
      <c r="F24" s="55"/>
      <c r="G24" s="55"/>
      <c r="H24" s="67">
        <f t="shared" si="0"/>
        <v>0</v>
      </c>
    </row>
    <row r="25" spans="1:8" ht="87" x14ac:dyDescent="0.35">
      <c r="A25" s="1">
        <v>20</v>
      </c>
      <c r="B25" s="47" t="s">
        <v>52</v>
      </c>
      <c r="C25" s="62" t="s">
        <v>53</v>
      </c>
      <c r="D25" s="3" t="s">
        <v>12</v>
      </c>
      <c r="E25" s="53">
        <v>350</v>
      </c>
      <c r="F25" s="1"/>
      <c r="G25" s="61"/>
      <c r="H25" s="67">
        <f t="shared" si="0"/>
        <v>0</v>
      </c>
    </row>
    <row r="26" spans="1:8" ht="87" x14ac:dyDescent="0.35">
      <c r="A26" s="1">
        <v>21</v>
      </c>
      <c r="B26" s="47" t="s">
        <v>54</v>
      </c>
      <c r="C26" s="62" t="s">
        <v>55</v>
      </c>
      <c r="D26" s="3" t="s">
        <v>12</v>
      </c>
      <c r="E26" s="53">
        <v>700</v>
      </c>
      <c r="F26" s="1"/>
      <c r="G26" s="61"/>
      <c r="H26" s="67">
        <f t="shared" si="0"/>
        <v>0</v>
      </c>
    </row>
    <row r="27" spans="1:8" ht="87" x14ac:dyDescent="0.35">
      <c r="A27" s="1">
        <v>22</v>
      </c>
      <c r="B27" s="47" t="s">
        <v>56</v>
      </c>
      <c r="C27" s="62" t="s">
        <v>57</v>
      </c>
      <c r="D27" s="3" t="s">
        <v>12</v>
      </c>
      <c r="E27" s="53">
        <v>200</v>
      </c>
      <c r="F27" s="1"/>
      <c r="G27" s="61"/>
      <c r="H27" s="67">
        <f t="shared" si="0"/>
        <v>0</v>
      </c>
    </row>
    <row r="28" spans="1:8" ht="87" x14ac:dyDescent="0.35">
      <c r="A28" s="1">
        <v>23</v>
      </c>
      <c r="B28" s="47" t="s">
        <v>58</v>
      </c>
      <c r="C28" s="62" t="s">
        <v>59</v>
      </c>
      <c r="D28" s="3" t="s">
        <v>12</v>
      </c>
      <c r="E28" s="53">
        <v>400</v>
      </c>
      <c r="F28" s="1"/>
      <c r="G28" s="61"/>
      <c r="H28" s="67">
        <f t="shared" si="0"/>
        <v>0</v>
      </c>
    </row>
    <row r="29" spans="1:8" ht="65" x14ac:dyDescent="0.35">
      <c r="A29" s="1">
        <v>24</v>
      </c>
      <c r="B29" s="47" t="s">
        <v>60</v>
      </c>
      <c r="C29" s="62" t="s">
        <v>61</v>
      </c>
      <c r="D29" s="3" t="s">
        <v>12</v>
      </c>
      <c r="E29" s="53">
        <v>200</v>
      </c>
      <c r="F29" s="1"/>
      <c r="G29" s="61"/>
      <c r="H29" s="67">
        <f t="shared" si="0"/>
        <v>0</v>
      </c>
    </row>
    <row r="30" spans="1:8" ht="58" x14ac:dyDescent="0.35">
      <c r="A30" s="1">
        <v>25</v>
      </c>
      <c r="B30" s="47" t="s">
        <v>62</v>
      </c>
      <c r="C30" s="62" t="s">
        <v>63</v>
      </c>
      <c r="D30" s="3" t="s">
        <v>12</v>
      </c>
      <c r="E30" s="53">
        <v>300</v>
      </c>
      <c r="F30" s="1"/>
      <c r="G30" s="61"/>
      <c r="H30" s="67">
        <f t="shared" si="0"/>
        <v>0</v>
      </c>
    </row>
    <row r="31" spans="1:8" ht="58" x14ac:dyDescent="0.35">
      <c r="A31" s="1">
        <v>26</v>
      </c>
      <c r="B31" s="47" t="s">
        <v>64</v>
      </c>
      <c r="C31" s="62" t="s">
        <v>65</v>
      </c>
      <c r="D31" s="3" t="s">
        <v>12</v>
      </c>
      <c r="E31" s="53">
        <v>450</v>
      </c>
      <c r="F31" s="1"/>
      <c r="G31" s="61"/>
      <c r="H31" s="67">
        <f t="shared" si="0"/>
        <v>0</v>
      </c>
    </row>
    <row r="32" spans="1:8" ht="275.5" x14ac:dyDescent="0.35">
      <c r="A32" s="1">
        <v>27</v>
      </c>
      <c r="B32" s="48" t="s">
        <v>66</v>
      </c>
      <c r="C32" s="64" t="s">
        <v>67</v>
      </c>
      <c r="D32" s="3" t="s">
        <v>221</v>
      </c>
      <c r="E32" s="53">
        <v>1</v>
      </c>
      <c r="F32" s="1"/>
      <c r="G32" s="1"/>
      <c r="H32" s="67">
        <f t="shared" si="0"/>
        <v>0</v>
      </c>
    </row>
    <row r="33" spans="1:8" ht="259.5" customHeight="1" x14ac:dyDescent="0.35">
      <c r="A33" s="1">
        <v>28</v>
      </c>
      <c r="B33" s="48" t="s">
        <v>68</v>
      </c>
      <c r="C33" s="64" t="s">
        <v>69</v>
      </c>
      <c r="D33" s="3" t="s">
        <v>221</v>
      </c>
      <c r="E33" s="53">
        <v>5</v>
      </c>
      <c r="F33" s="1"/>
      <c r="G33" s="1"/>
      <c r="H33" s="67">
        <f t="shared" si="0"/>
        <v>0</v>
      </c>
    </row>
    <row r="34" spans="1:8" ht="159.5" x14ac:dyDescent="0.35">
      <c r="A34" s="1">
        <v>29</v>
      </c>
      <c r="B34" s="48" t="s">
        <v>70</v>
      </c>
      <c r="C34" s="64" t="s">
        <v>71</v>
      </c>
      <c r="D34" s="3" t="s">
        <v>221</v>
      </c>
      <c r="E34" s="53">
        <v>5</v>
      </c>
      <c r="F34" s="1"/>
      <c r="G34" s="1"/>
      <c r="H34" s="67">
        <f t="shared" si="0"/>
        <v>0</v>
      </c>
    </row>
    <row r="35" spans="1:8" x14ac:dyDescent="0.35">
      <c r="A35" s="1">
        <v>30</v>
      </c>
      <c r="B35" s="47" t="s">
        <v>72</v>
      </c>
      <c r="C35" s="62" t="s">
        <v>73</v>
      </c>
      <c r="D35" s="3" t="s">
        <v>36</v>
      </c>
      <c r="E35" s="53">
        <v>20</v>
      </c>
      <c r="F35" s="1"/>
      <c r="G35" s="1"/>
      <c r="H35" s="67">
        <f t="shared" si="0"/>
        <v>0</v>
      </c>
    </row>
    <row r="36" spans="1:8" ht="29" x14ac:dyDescent="0.35">
      <c r="A36" s="1">
        <v>31</v>
      </c>
      <c r="B36" s="47" t="s">
        <v>74</v>
      </c>
      <c r="C36" s="62" t="s">
        <v>75</v>
      </c>
      <c r="D36" s="3" t="s">
        <v>36</v>
      </c>
      <c r="E36" s="53">
        <v>30</v>
      </c>
      <c r="F36" s="1"/>
      <c r="G36" s="1"/>
      <c r="H36" s="67">
        <f t="shared" si="0"/>
        <v>0</v>
      </c>
    </row>
    <row r="37" spans="1:8" x14ac:dyDescent="0.35">
      <c r="A37" s="1">
        <v>32</v>
      </c>
      <c r="B37" s="47" t="s">
        <v>76</v>
      </c>
      <c r="C37" s="62" t="s">
        <v>77</v>
      </c>
      <c r="D37" s="3" t="s">
        <v>36</v>
      </c>
      <c r="E37" s="53">
        <v>35</v>
      </c>
      <c r="F37" s="1"/>
      <c r="G37" s="1"/>
      <c r="H37" s="67">
        <f t="shared" si="0"/>
        <v>0</v>
      </c>
    </row>
    <row r="38" spans="1:8" ht="26" x14ac:dyDescent="0.35">
      <c r="A38" s="1">
        <v>33</v>
      </c>
      <c r="B38" s="47" t="s">
        <v>78</v>
      </c>
      <c r="C38" s="62" t="s">
        <v>79</v>
      </c>
      <c r="D38" s="3" t="s">
        <v>36</v>
      </c>
      <c r="E38" s="53">
        <v>35</v>
      </c>
      <c r="F38" s="1"/>
      <c r="G38" s="1"/>
      <c r="H38" s="67">
        <f t="shared" si="0"/>
        <v>0</v>
      </c>
    </row>
    <row r="39" spans="1:8" x14ac:dyDescent="0.35">
      <c r="A39" s="1">
        <v>34</v>
      </c>
      <c r="B39" s="47" t="s">
        <v>80</v>
      </c>
      <c r="C39" s="62" t="s">
        <v>81</v>
      </c>
      <c r="D39" s="3" t="s">
        <v>36</v>
      </c>
      <c r="E39" s="53">
        <v>35</v>
      </c>
      <c r="F39" s="1"/>
      <c r="G39" s="1"/>
      <c r="H39" s="67">
        <f t="shared" si="0"/>
        <v>0</v>
      </c>
    </row>
    <row r="40" spans="1:8" ht="174" x14ac:dyDescent="0.35">
      <c r="A40" s="1">
        <v>35</v>
      </c>
      <c r="B40" s="47" t="s">
        <v>82</v>
      </c>
      <c r="C40" s="62" t="s">
        <v>83</v>
      </c>
      <c r="D40" s="3" t="s">
        <v>221</v>
      </c>
      <c r="E40" s="53">
        <v>30</v>
      </c>
      <c r="F40" s="1"/>
      <c r="G40" s="1"/>
      <c r="H40" s="67">
        <f t="shared" si="0"/>
        <v>0</v>
      </c>
    </row>
    <row r="41" spans="1:8" ht="25.15" customHeight="1" x14ac:dyDescent="0.35">
      <c r="A41" s="1">
        <v>36</v>
      </c>
      <c r="B41" s="47" t="s">
        <v>84</v>
      </c>
      <c r="C41" s="62" t="s">
        <v>85</v>
      </c>
      <c r="D41" s="3" t="s">
        <v>41</v>
      </c>
      <c r="E41" s="53">
        <v>8</v>
      </c>
      <c r="F41" s="1"/>
      <c r="G41" s="61"/>
      <c r="H41" s="67">
        <f t="shared" si="0"/>
        <v>0</v>
      </c>
    </row>
    <row r="42" spans="1:8" ht="25.15" customHeight="1" x14ac:dyDescent="0.35">
      <c r="A42" s="1">
        <v>37</v>
      </c>
      <c r="B42" s="47" t="s">
        <v>86</v>
      </c>
      <c r="C42" s="62" t="s">
        <v>87</v>
      </c>
      <c r="D42" s="3" t="s">
        <v>41</v>
      </c>
      <c r="E42" s="53">
        <v>5</v>
      </c>
      <c r="F42" s="1"/>
      <c r="G42" s="61"/>
      <c r="H42" s="67">
        <f t="shared" si="0"/>
        <v>0</v>
      </c>
    </row>
    <row r="43" spans="1:8" ht="25.15" customHeight="1" x14ac:dyDescent="0.35">
      <c r="A43" s="1">
        <v>38</v>
      </c>
      <c r="B43" s="47" t="s">
        <v>88</v>
      </c>
      <c r="C43" s="62" t="s">
        <v>89</v>
      </c>
      <c r="D43" s="3" t="s">
        <v>41</v>
      </c>
      <c r="E43" s="53">
        <v>11</v>
      </c>
      <c r="F43" s="1"/>
      <c r="G43" s="61"/>
      <c r="H43" s="67">
        <f t="shared" si="0"/>
        <v>0</v>
      </c>
    </row>
    <row r="44" spans="1:8" ht="25.15" customHeight="1" x14ac:dyDescent="0.35">
      <c r="A44" s="1">
        <v>39</v>
      </c>
      <c r="B44" s="47" t="s">
        <v>90</v>
      </c>
      <c r="C44" s="62" t="s">
        <v>91</v>
      </c>
      <c r="D44" s="3" t="s">
        <v>41</v>
      </c>
      <c r="E44" s="53">
        <v>12</v>
      </c>
      <c r="F44" s="1"/>
      <c r="G44" s="61"/>
      <c r="H44" s="67">
        <f t="shared" si="0"/>
        <v>0</v>
      </c>
    </row>
    <row r="45" spans="1:8" ht="25.15" customHeight="1" x14ac:dyDescent="0.35">
      <c r="A45" s="1">
        <v>40</v>
      </c>
      <c r="B45" s="47" t="s">
        <v>92</v>
      </c>
      <c r="C45" s="62" t="s">
        <v>93</v>
      </c>
      <c r="D45" s="3" t="s">
        <v>41</v>
      </c>
      <c r="E45" s="53">
        <v>10</v>
      </c>
      <c r="F45" s="1"/>
      <c r="G45" s="61"/>
      <c r="H45" s="67">
        <f t="shared" si="0"/>
        <v>0</v>
      </c>
    </row>
    <row r="46" spans="1:8" ht="25.15" customHeight="1" x14ac:dyDescent="0.35">
      <c r="A46" s="1">
        <v>41</v>
      </c>
      <c r="B46" s="47" t="s">
        <v>94</v>
      </c>
      <c r="C46" s="62" t="s">
        <v>95</v>
      </c>
      <c r="D46" s="3" t="s">
        <v>41</v>
      </c>
      <c r="E46" s="53">
        <v>10</v>
      </c>
      <c r="F46" s="1"/>
      <c r="G46" s="61"/>
      <c r="H46" s="67">
        <f t="shared" si="0"/>
        <v>0</v>
      </c>
    </row>
    <row r="47" spans="1:8" ht="25.15" customHeight="1" x14ac:dyDescent="0.35">
      <c r="A47" s="1">
        <v>42</v>
      </c>
      <c r="B47" s="47" t="s">
        <v>96</v>
      </c>
      <c r="C47" s="62" t="s">
        <v>97</v>
      </c>
      <c r="D47" s="3" t="s">
        <v>36</v>
      </c>
      <c r="E47" s="53">
        <v>30</v>
      </c>
      <c r="F47" s="1"/>
      <c r="G47" s="61"/>
      <c r="H47" s="67">
        <f t="shared" si="0"/>
        <v>0</v>
      </c>
    </row>
    <row r="48" spans="1:8" ht="29" x14ac:dyDescent="0.35">
      <c r="A48" s="1">
        <v>43</v>
      </c>
      <c r="B48" s="47" t="s">
        <v>98</v>
      </c>
      <c r="C48" s="62" t="s">
        <v>99</v>
      </c>
      <c r="D48" s="3" t="s">
        <v>221</v>
      </c>
      <c r="E48" s="53">
        <v>30</v>
      </c>
      <c r="F48" s="1"/>
      <c r="G48" s="1"/>
      <c r="H48" s="67">
        <f t="shared" si="0"/>
        <v>0</v>
      </c>
    </row>
    <row r="49" spans="1:8" x14ac:dyDescent="0.35">
      <c r="A49" s="1">
        <v>44</v>
      </c>
      <c r="B49" s="47" t="s">
        <v>101</v>
      </c>
      <c r="C49" s="62" t="s">
        <v>102</v>
      </c>
      <c r="D49" s="3" t="s">
        <v>36</v>
      </c>
      <c r="E49" s="53">
        <v>15</v>
      </c>
      <c r="F49" s="1"/>
      <c r="G49" s="61"/>
      <c r="H49" s="67">
        <f t="shared" si="0"/>
        <v>0</v>
      </c>
    </row>
    <row r="50" spans="1:8" x14ac:dyDescent="0.35">
      <c r="A50" s="1">
        <v>45</v>
      </c>
      <c r="B50" s="47" t="s">
        <v>103</v>
      </c>
      <c r="C50" s="62" t="s">
        <v>104</v>
      </c>
      <c r="D50" s="3" t="s">
        <v>36</v>
      </c>
      <c r="E50" s="53">
        <v>10</v>
      </c>
      <c r="F50" s="1"/>
      <c r="G50" s="61"/>
      <c r="H50" s="67">
        <f t="shared" si="0"/>
        <v>0</v>
      </c>
    </row>
    <row r="51" spans="1:8" x14ac:dyDescent="0.35">
      <c r="A51" s="1">
        <v>46</v>
      </c>
      <c r="B51" s="47" t="s">
        <v>105</v>
      </c>
      <c r="C51" s="62" t="s">
        <v>106</v>
      </c>
      <c r="D51" s="3" t="s">
        <v>36</v>
      </c>
      <c r="E51" s="53">
        <v>10</v>
      </c>
      <c r="F51" s="1"/>
      <c r="G51" s="61"/>
      <c r="H51" s="67">
        <f t="shared" si="0"/>
        <v>0</v>
      </c>
    </row>
    <row r="52" spans="1:8" x14ac:dyDescent="0.35">
      <c r="A52" s="1">
        <v>47</v>
      </c>
      <c r="B52" s="47" t="s">
        <v>107</v>
      </c>
      <c r="C52" s="62" t="s">
        <v>108</v>
      </c>
      <c r="D52" s="3" t="s">
        <v>36</v>
      </c>
      <c r="E52" s="53">
        <v>10</v>
      </c>
      <c r="F52" s="1"/>
      <c r="G52" s="61"/>
      <c r="H52" s="67">
        <f t="shared" si="0"/>
        <v>0</v>
      </c>
    </row>
    <row r="53" spans="1:8" x14ac:dyDescent="0.35">
      <c r="A53" s="1">
        <v>48</v>
      </c>
      <c r="B53" s="47" t="s">
        <v>109</v>
      </c>
      <c r="C53" s="62" t="s">
        <v>110</v>
      </c>
      <c r="D53" s="3" t="s">
        <v>36</v>
      </c>
      <c r="E53" s="53">
        <v>10</v>
      </c>
      <c r="F53" s="1"/>
      <c r="G53" s="61"/>
      <c r="H53" s="67">
        <f t="shared" si="0"/>
        <v>0</v>
      </c>
    </row>
    <row r="54" spans="1:8" x14ac:dyDescent="0.35">
      <c r="A54" s="1">
        <v>49</v>
      </c>
      <c r="B54" s="47" t="s">
        <v>111</v>
      </c>
      <c r="C54" s="62" t="s">
        <v>112</v>
      </c>
      <c r="D54" s="3" t="s">
        <v>36</v>
      </c>
      <c r="E54" s="53">
        <v>10</v>
      </c>
      <c r="F54" s="1"/>
      <c r="G54" s="61"/>
      <c r="H54" s="67">
        <f t="shared" si="0"/>
        <v>0</v>
      </c>
    </row>
    <row r="55" spans="1:8" x14ac:dyDescent="0.35">
      <c r="A55" s="1">
        <v>50</v>
      </c>
      <c r="B55" s="47" t="s">
        <v>113</v>
      </c>
      <c r="C55" s="62" t="s">
        <v>114</v>
      </c>
      <c r="D55" s="3" t="s">
        <v>36</v>
      </c>
      <c r="E55" s="53">
        <v>10</v>
      </c>
      <c r="F55" s="1"/>
      <c r="G55" s="61"/>
      <c r="H55" s="67">
        <f t="shared" si="0"/>
        <v>0</v>
      </c>
    </row>
    <row r="56" spans="1:8" x14ac:dyDescent="0.35">
      <c r="A56" s="1">
        <v>51</v>
      </c>
      <c r="B56" s="47" t="s">
        <v>115</v>
      </c>
      <c r="C56" s="62" t="s">
        <v>116</v>
      </c>
      <c r="D56" s="3" t="s">
        <v>36</v>
      </c>
      <c r="E56" s="53">
        <v>10</v>
      </c>
      <c r="F56" s="1"/>
      <c r="G56" s="61"/>
      <c r="H56" s="67">
        <f t="shared" si="0"/>
        <v>0</v>
      </c>
    </row>
    <row r="57" spans="1:8" x14ac:dyDescent="0.35">
      <c r="A57" s="1">
        <v>52</v>
      </c>
      <c r="B57" s="47" t="s">
        <v>117</v>
      </c>
      <c r="C57" s="62" t="s">
        <v>118</v>
      </c>
      <c r="D57" s="3" t="s">
        <v>36</v>
      </c>
      <c r="E57" s="53">
        <v>10</v>
      </c>
      <c r="F57" s="1"/>
      <c r="G57" s="61"/>
      <c r="H57" s="67">
        <f t="shared" si="0"/>
        <v>0</v>
      </c>
    </row>
    <row r="58" spans="1:8" x14ac:dyDescent="0.35">
      <c r="A58" s="1">
        <v>53</v>
      </c>
      <c r="B58" s="47" t="s">
        <v>119</v>
      </c>
      <c r="C58" s="62" t="s">
        <v>120</v>
      </c>
      <c r="D58" s="3" t="s">
        <v>36</v>
      </c>
      <c r="E58" s="53">
        <v>15</v>
      </c>
      <c r="F58" s="1"/>
      <c r="G58" s="61"/>
      <c r="H58" s="67">
        <f t="shared" si="0"/>
        <v>0</v>
      </c>
    </row>
    <row r="59" spans="1:8" x14ac:dyDescent="0.35">
      <c r="A59" s="1">
        <v>54</v>
      </c>
      <c r="B59" s="47" t="s">
        <v>121</v>
      </c>
      <c r="C59" s="62" t="s">
        <v>122</v>
      </c>
      <c r="D59" s="3" t="s">
        <v>36</v>
      </c>
      <c r="E59" s="53">
        <v>12</v>
      </c>
      <c r="F59" s="1"/>
      <c r="G59" s="61"/>
      <c r="H59" s="67">
        <f t="shared" si="0"/>
        <v>0</v>
      </c>
    </row>
    <row r="60" spans="1:8" x14ac:dyDescent="0.35">
      <c r="A60" s="1">
        <v>55</v>
      </c>
      <c r="B60" s="47" t="s">
        <v>123</v>
      </c>
      <c r="C60" s="62" t="s">
        <v>124</v>
      </c>
      <c r="D60" s="3" t="s">
        <v>36</v>
      </c>
      <c r="E60" s="53">
        <v>13</v>
      </c>
      <c r="F60" s="1"/>
      <c r="G60" s="61"/>
      <c r="H60" s="67">
        <f t="shared" si="0"/>
        <v>0</v>
      </c>
    </row>
    <row r="61" spans="1:8" x14ac:dyDescent="0.35">
      <c r="A61" s="1">
        <v>56</v>
      </c>
      <c r="B61" s="47" t="s">
        <v>125</v>
      </c>
      <c r="C61" s="62" t="s">
        <v>126</v>
      </c>
      <c r="D61" s="3" t="s">
        <v>36</v>
      </c>
      <c r="E61" s="53">
        <v>15</v>
      </c>
      <c r="F61" s="1"/>
      <c r="G61" s="61"/>
      <c r="H61" s="67">
        <f t="shared" si="0"/>
        <v>0</v>
      </c>
    </row>
    <row r="62" spans="1:8" x14ac:dyDescent="0.35">
      <c r="A62" s="1">
        <v>57</v>
      </c>
      <c r="B62" s="47" t="s">
        <v>127</v>
      </c>
      <c r="C62" s="62" t="s">
        <v>128</v>
      </c>
      <c r="D62" s="3" t="s">
        <v>36</v>
      </c>
      <c r="E62" s="53">
        <v>10</v>
      </c>
      <c r="F62" s="1"/>
      <c r="G62" s="61"/>
      <c r="H62" s="67">
        <f t="shared" si="0"/>
        <v>0</v>
      </c>
    </row>
    <row r="63" spans="1:8" x14ac:dyDescent="0.35">
      <c r="A63" s="1">
        <v>58</v>
      </c>
      <c r="B63" s="47" t="s">
        <v>129</v>
      </c>
      <c r="C63" s="62" t="s">
        <v>130</v>
      </c>
      <c r="D63" s="3" t="s">
        <v>36</v>
      </c>
      <c r="E63" s="53">
        <v>15</v>
      </c>
      <c r="F63" s="1"/>
      <c r="G63" s="61"/>
      <c r="H63" s="67">
        <f t="shared" si="0"/>
        <v>0</v>
      </c>
    </row>
    <row r="64" spans="1:8" x14ac:dyDescent="0.35">
      <c r="A64" s="1">
        <v>59</v>
      </c>
      <c r="B64" s="47" t="s">
        <v>131</v>
      </c>
      <c r="C64" s="62" t="s">
        <v>132</v>
      </c>
      <c r="D64" s="3" t="s">
        <v>36</v>
      </c>
      <c r="E64" s="53">
        <v>10</v>
      </c>
      <c r="F64" s="1"/>
      <c r="G64" s="61"/>
      <c r="H64" s="67">
        <f t="shared" si="0"/>
        <v>0</v>
      </c>
    </row>
    <row r="65" spans="1:8" x14ac:dyDescent="0.35">
      <c r="A65" s="1">
        <v>60</v>
      </c>
      <c r="B65" s="47" t="s">
        <v>133</v>
      </c>
      <c r="C65" s="62" t="s">
        <v>134</v>
      </c>
      <c r="D65" s="3" t="s">
        <v>36</v>
      </c>
      <c r="E65" s="53">
        <v>10</v>
      </c>
      <c r="F65" s="1"/>
      <c r="G65" s="61"/>
      <c r="H65" s="67">
        <f t="shared" si="0"/>
        <v>0</v>
      </c>
    </row>
    <row r="66" spans="1:8" x14ac:dyDescent="0.35">
      <c r="A66" s="1">
        <v>61</v>
      </c>
      <c r="B66" s="47" t="s">
        <v>135</v>
      </c>
      <c r="C66" s="62" t="s">
        <v>136</v>
      </c>
      <c r="D66" s="3" t="s">
        <v>36</v>
      </c>
      <c r="E66" s="53">
        <v>12</v>
      </c>
      <c r="F66" s="1"/>
      <c r="G66" s="61"/>
      <c r="H66" s="67">
        <f t="shared" si="0"/>
        <v>0</v>
      </c>
    </row>
    <row r="67" spans="1:8" x14ac:dyDescent="0.35">
      <c r="A67" s="1">
        <v>62</v>
      </c>
      <c r="B67" s="47" t="s">
        <v>137</v>
      </c>
      <c r="C67" s="62" t="s">
        <v>138</v>
      </c>
      <c r="D67" s="3" t="s">
        <v>36</v>
      </c>
      <c r="E67" s="53">
        <v>13</v>
      </c>
      <c r="F67" s="1"/>
      <c r="G67" s="61"/>
      <c r="H67" s="67">
        <f t="shared" si="0"/>
        <v>0</v>
      </c>
    </row>
    <row r="68" spans="1:8" x14ac:dyDescent="0.35">
      <c r="A68" s="1">
        <v>63</v>
      </c>
      <c r="B68" s="47" t="s">
        <v>139</v>
      </c>
      <c r="C68" s="62" t="s">
        <v>140</v>
      </c>
      <c r="D68" s="3" t="s">
        <v>36</v>
      </c>
      <c r="E68" s="53">
        <v>14</v>
      </c>
      <c r="F68" s="1"/>
      <c r="G68" s="61"/>
      <c r="H68" s="67">
        <f t="shared" si="0"/>
        <v>0</v>
      </c>
    </row>
    <row r="69" spans="1:8" x14ac:dyDescent="0.35">
      <c r="A69" s="1">
        <v>64</v>
      </c>
      <c r="B69" s="47" t="s">
        <v>141</v>
      </c>
      <c r="C69" s="62" t="s">
        <v>142</v>
      </c>
      <c r="D69" s="3" t="s">
        <v>36</v>
      </c>
      <c r="E69" s="53">
        <v>5</v>
      </c>
      <c r="F69" s="1"/>
      <c r="G69" s="61"/>
      <c r="H69" s="67">
        <f t="shared" si="0"/>
        <v>0</v>
      </c>
    </row>
    <row r="70" spans="1:8" x14ac:dyDescent="0.35">
      <c r="A70" s="1">
        <v>65</v>
      </c>
      <c r="B70" s="47" t="s">
        <v>143</v>
      </c>
      <c r="C70" s="62" t="s">
        <v>144</v>
      </c>
      <c r="D70" s="3" t="s">
        <v>36</v>
      </c>
      <c r="E70" s="53">
        <v>4</v>
      </c>
      <c r="F70" s="1"/>
      <c r="G70" s="61"/>
      <c r="H70" s="67">
        <f t="shared" si="0"/>
        <v>0</v>
      </c>
    </row>
    <row r="71" spans="1:8" x14ac:dyDescent="0.35">
      <c r="A71" s="1">
        <v>66</v>
      </c>
      <c r="B71" s="47" t="s">
        <v>145</v>
      </c>
      <c r="C71" s="62" t="s">
        <v>146</v>
      </c>
      <c r="D71" s="3" t="s">
        <v>36</v>
      </c>
      <c r="E71" s="53">
        <v>10</v>
      </c>
      <c r="F71" s="1"/>
      <c r="G71" s="61"/>
      <c r="H71" s="67">
        <f t="shared" ref="H71:H110" si="1">G71*E71</f>
        <v>0</v>
      </c>
    </row>
    <row r="72" spans="1:8" x14ac:dyDescent="0.35">
      <c r="A72" s="1">
        <v>67</v>
      </c>
      <c r="B72" s="47" t="s">
        <v>147</v>
      </c>
      <c r="C72" s="62" t="s">
        <v>148</v>
      </c>
      <c r="D72" s="3" t="s">
        <v>36</v>
      </c>
      <c r="E72" s="53">
        <v>20</v>
      </c>
      <c r="F72" s="1"/>
      <c r="G72" s="61"/>
      <c r="H72" s="67">
        <f t="shared" si="1"/>
        <v>0</v>
      </c>
    </row>
    <row r="73" spans="1:8" x14ac:dyDescent="0.35">
      <c r="A73" s="1">
        <v>68</v>
      </c>
      <c r="B73" s="47" t="s">
        <v>149</v>
      </c>
      <c r="C73" s="62" t="s">
        <v>150</v>
      </c>
      <c r="D73" s="3" t="s">
        <v>36</v>
      </c>
      <c r="E73" s="53">
        <v>20</v>
      </c>
      <c r="F73" s="1"/>
      <c r="G73" s="61"/>
      <c r="H73" s="67">
        <f t="shared" si="1"/>
        <v>0</v>
      </c>
    </row>
    <row r="74" spans="1:8" x14ac:dyDescent="0.35">
      <c r="A74" s="1">
        <v>69</v>
      </c>
      <c r="B74" s="47" t="s">
        <v>151</v>
      </c>
      <c r="C74" s="62" t="s">
        <v>152</v>
      </c>
      <c r="D74" s="3" t="s">
        <v>36</v>
      </c>
      <c r="E74" s="53">
        <v>20</v>
      </c>
      <c r="F74" s="1"/>
      <c r="G74" s="61"/>
      <c r="H74" s="67">
        <f t="shared" si="1"/>
        <v>0</v>
      </c>
    </row>
    <row r="75" spans="1:8" x14ac:dyDescent="0.35">
      <c r="A75" s="1">
        <v>70</v>
      </c>
      <c r="B75" s="47" t="s">
        <v>153</v>
      </c>
      <c r="C75" s="62" t="s">
        <v>154</v>
      </c>
      <c r="D75" s="3" t="s">
        <v>36</v>
      </c>
      <c r="E75" s="53">
        <v>25</v>
      </c>
      <c r="F75" s="1"/>
      <c r="G75" s="61"/>
      <c r="H75" s="67">
        <f t="shared" si="1"/>
        <v>0</v>
      </c>
    </row>
    <row r="76" spans="1:8" x14ac:dyDescent="0.35">
      <c r="A76" s="1">
        <v>71</v>
      </c>
      <c r="B76" s="47" t="s">
        <v>155</v>
      </c>
      <c r="C76" s="62" t="s">
        <v>156</v>
      </c>
      <c r="D76" s="3" t="s">
        <v>36</v>
      </c>
      <c r="E76" s="53">
        <v>30</v>
      </c>
      <c r="F76" s="1"/>
      <c r="G76" s="61"/>
      <c r="H76" s="67">
        <f t="shared" si="1"/>
        <v>0</v>
      </c>
    </row>
    <row r="77" spans="1:8" x14ac:dyDescent="0.35">
      <c r="A77" s="1">
        <v>72</v>
      </c>
      <c r="B77" s="47" t="s">
        <v>157</v>
      </c>
      <c r="C77" s="62" t="s">
        <v>158</v>
      </c>
      <c r="D77" s="3" t="s">
        <v>36</v>
      </c>
      <c r="E77" s="53">
        <v>25</v>
      </c>
      <c r="F77" s="1"/>
      <c r="G77" s="61"/>
      <c r="H77" s="67">
        <f t="shared" si="1"/>
        <v>0</v>
      </c>
    </row>
    <row r="78" spans="1:8" x14ac:dyDescent="0.35">
      <c r="A78" s="1">
        <v>73</v>
      </c>
      <c r="B78" s="47" t="s">
        <v>159</v>
      </c>
      <c r="C78" s="62" t="s">
        <v>160</v>
      </c>
      <c r="D78" s="3" t="s">
        <v>36</v>
      </c>
      <c r="E78" s="53">
        <v>20</v>
      </c>
      <c r="F78" s="1"/>
      <c r="G78" s="61"/>
      <c r="H78" s="67">
        <f t="shared" si="1"/>
        <v>0</v>
      </c>
    </row>
    <row r="79" spans="1:8" x14ac:dyDescent="0.35">
      <c r="A79" s="1">
        <v>74</v>
      </c>
      <c r="B79" s="51" t="s">
        <v>161</v>
      </c>
      <c r="C79" s="62" t="s">
        <v>162</v>
      </c>
      <c r="D79" s="3" t="s">
        <v>36</v>
      </c>
      <c r="E79" s="53">
        <v>25</v>
      </c>
      <c r="F79" s="1"/>
      <c r="G79" s="61"/>
      <c r="H79" s="67">
        <f t="shared" si="1"/>
        <v>0</v>
      </c>
    </row>
    <row r="80" spans="1:8" x14ac:dyDescent="0.35">
      <c r="A80" s="1">
        <v>75</v>
      </c>
      <c r="B80" s="51" t="s">
        <v>163</v>
      </c>
      <c r="C80" s="62" t="s">
        <v>164</v>
      </c>
      <c r="D80" s="3" t="s">
        <v>36</v>
      </c>
      <c r="E80" s="53">
        <v>25</v>
      </c>
      <c r="F80" s="1"/>
      <c r="G80" s="61"/>
      <c r="H80" s="67">
        <f t="shared" si="1"/>
        <v>0</v>
      </c>
    </row>
    <row r="81" spans="1:8" x14ac:dyDescent="0.35">
      <c r="A81" s="1">
        <v>76</v>
      </c>
      <c r="B81" s="51" t="s">
        <v>165</v>
      </c>
      <c r="C81" s="62" t="s">
        <v>166</v>
      </c>
      <c r="D81" s="3" t="s">
        <v>36</v>
      </c>
      <c r="E81" s="53">
        <v>25</v>
      </c>
      <c r="F81" s="1"/>
      <c r="G81" s="61"/>
      <c r="H81" s="67">
        <f t="shared" si="1"/>
        <v>0</v>
      </c>
    </row>
    <row r="82" spans="1:8" x14ac:dyDescent="0.35">
      <c r="A82" s="1">
        <v>77</v>
      </c>
      <c r="B82" s="51" t="s">
        <v>167</v>
      </c>
      <c r="C82" s="62" t="s">
        <v>168</v>
      </c>
      <c r="D82" s="3" t="s">
        <v>36</v>
      </c>
      <c r="E82" s="53">
        <v>25</v>
      </c>
      <c r="F82" s="1"/>
      <c r="G82" s="61"/>
      <c r="H82" s="67">
        <f t="shared" si="1"/>
        <v>0</v>
      </c>
    </row>
    <row r="83" spans="1:8" x14ac:dyDescent="0.35">
      <c r="A83" s="1">
        <v>78</v>
      </c>
      <c r="B83" s="49" t="s">
        <v>169</v>
      </c>
      <c r="C83" s="62" t="s">
        <v>170</v>
      </c>
      <c r="D83" s="3" t="s">
        <v>36</v>
      </c>
      <c r="E83" s="53">
        <v>25</v>
      </c>
      <c r="F83" s="1"/>
      <c r="G83" s="61"/>
      <c r="H83" s="67">
        <f t="shared" si="1"/>
        <v>0</v>
      </c>
    </row>
    <row r="84" spans="1:8" x14ac:dyDescent="0.35">
      <c r="A84" s="1">
        <v>79</v>
      </c>
      <c r="B84" s="49" t="s">
        <v>171</v>
      </c>
      <c r="C84" s="62" t="s">
        <v>172</v>
      </c>
      <c r="D84" s="3" t="s">
        <v>36</v>
      </c>
      <c r="E84" s="53">
        <v>25</v>
      </c>
      <c r="F84" s="1"/>
      <c r="G84" s="61"/>
      <c r="H84" s="67">
        <f t="shared" si="1"/>
        <v>0</v>
      </c>
    </row>
    <row r="85" spans="1:8" x14ac:dyDescent="0.35">
      <c r="A85" s="1">
        <v>80</v>
      </c>
      <c r="B85" s="49" t="s">
        <v>173</v>
      </c>
      <c r="C85" s="62" t="s">
        <v>174</v>
      </c>
      <c r="D85" s="3" t="s">
        <v>36</v>
      </c>
      <c r="E85" s="53">
        <v>10</v>
      </c>
      <c r="F85" s="1"/>
      <c r="G85" s="61"/>
      <c r="H85" s="67">
        <f t="shared" si="1"/>
        <v>0</v>
      </c>
    </row>
    <row r="86" spans="1:8" x14ac:dyDescent="0.35">
      <c r="A86" s="1">
        <v>81</v>
      </c>
      <c r="B86" s="49" t="s">
        <v>175</v>
      </c>
      <c r="C86" s="62" t="s">
        <v>176</v>
      </c>
      <c r="D86" s="3" t="s">
        <v>36</v>
      </c>
      <c r="E86" s="53">
        <v>10</v>
      </c>
      <c r="F86" s="1"/>
      <c r="G86" s="61"/>
      <c r="H86" s="67">
        <f t="shared" si="1"/>
        <v>0</v>
      </c>
    </row>
    <row r="87" spans="1:8" x14ac:dyDescent="0.35">
      <c r="A87" s="1">
        <v>82</v>
      </c>
      <c r="B87" s="49" t="s">
        <v>177</v>
      </c>
      <c r="C87" s="62" t="s">
        <v>178</v>
      </c>
      <c r="D87" s="3" t="s">
        <v>36</v>
      </c>
      <c r="E87" s="53">
        <v>5</v>
      </c>
      <c r="F87" s="1"/>
      <c r="G87" s="61"/>
      <c r="H87" s="67">
        <f t="shared" si="1"/>
        <v>0</v>
      </c>
    </row>
    <row r="88" spans="1:8" x14ac:dyDescent="0.35">
      <c r="A88" s="1">
        <v>83</v>
      </c>
      <c r="B88" s="49" t="s">
        <v>179</v>
      </c>
      <c r="C88" s="62" t="s">
        <v>180</v>
      </c>
      <c r="D88" s="3" t="s">
        <v>36</v>
      </c>
      <c r="E88" s="53">
        <v>6</v>
      </c>
      <c r="F88" s="1"/>
      <c r="G88" s="61"/>
      <c r="H88" s="67">
        <f t="shared" si="1"/>
        <v>0</v>
      </c>
    </row>
    <row r="89" spans="1:8" x14ac:dyDescent="0.35">
      <c r="A89" s="1">
        <v>84</v>
      </c>
      <c r="B89" s="49" t="s">
        <v>181</v>
      </c>
      <c r="C89" s="62" t="s">
        <v>182</v>
      </c>
      <c r="D89" s="3" t="s">
        <v>36</v>
      </c>
      <c r="E89" s="53">
        <v>5</v>
      </c>
      <c r="F89" s="1"/>
      <c r="G89" s="61"/>
      <c r="H89" s="67">
        <f t="shared" si="1"/>
        <v>0</v>
      </c>
    </row>
    <row r="90" spans="1:8" x14ac:dyDescent="0.35">
      <c r="A90" s="1">
        <v>85</v>
      </c>
      <c r="B90" s="49" t="s">
        <v>183</v>
      </c>
      <c r="C90" s="62" t="s">
        <v>184</v>
      </c>
      <c r="D90" s="3" t="s">
        <v>36</v>
      </c>
      <c r="E90" s="53">
        <v>20</v>
      </c>
      <c r="F90" s="1"/>
      <c r="G90" s="61"/>
      <c r="H90" s="67">
        <f t="shared" si="1"/>
        <v>0</v>
      </c>
    </row>
    <row r="91" spans="1:8" x14ac:dyDescent="0.35">
      <c r="A91" s="1">
        <v>86</v>
      </c>
      <c r="B91" s="49" t="s">
        <v>185</v>
      </c>
      <c r="C91" s="62" t="s">
        <v>186</v>
      </c>
      <c r="D91" s="3" t="s">
        <v>36</v>
      </c>
      <c r="E91" s="53">
        <v>20</v>
      </c>
      <c r="F91" s="1"/>
      <c r="G91" s="61"/>
      <c r="H91" s="67">
        <f t="shared" si="1"/>
        <v>0</v>
      </c>
    </row>
    <row r="92" spans="1:8" x14ac:dyDescent="0.35">
      <c r="A92" s="1">
        <v>87</v>
      </c>
      <c r="B92" s="49" t="s">
        <v>187</v>
      </c>
      <c r="C92" s="62" t="s">
        <v>188</v>
      </c>
      <c r="D92" s="3" t="s">
        <v>36</v>
      </c>
      <c r="E92" s="53">
        <v>5</v>
      </c>
      <c r="F92" s="1"/>
      <c r="G92" s="61"/>
      <c r="H92" s="67">
        <f t="shared" si="1"/>
        <v>0</v>
      </c>
    </row>
    <row r="93" spans="1:8" x14ac:dyDescent="0.35">
      <c r="A93" s="1">
        <v>88</v>
      </c>
      <c r="B93" s="49" t="s">
        <v>189</v>
      </c>
      <c r="C93" s="62" t="s">
        <v>190</v>
      </c>
      <c r="D93" s="3" t="s">
        <v>36</v>
      </c>
      <c r="E93" s="53">
        <v>5</v>
      </c>
      <c r="F93" s="1"/>
      <c r="G93" s="61"/>
      <c r="H93" s="67">
        <f t="shared" si="1"/>
        <v>0</v>
      </c>
    </row>
    <row r="94" spans="1:8" x14ac:dyDescent="0.35">
      <c r="A94" s="1">
        <v>89</v>
      </c>
      <c r="B94" s="49" t="s">
        <v>191</v>
      </c>
      <c r="C94" s="62" t="s">
        <v>192</v>
      </c>
      <c r="D94" s="3" t="s">
        <v>36</v>
      </c>
      <c r="E94" s="53">
        <v>5</v>
      </c>
      <c r="F94" s="1"/>
      <c r="G94" s="61"/>
      <c r="H94" s="67">
        <f t="shared" si="1"/>
        <v>0</v>
      </c>
    </row>
    <row r="95" spans="1:8" x14ac:dyDescent="0.35">
      <c r="A95" s="1">
        <v>90</v>
      </c>
      <c r="B95" s="49" t="s">
        <v>193</v>
      </c>
      <c r="C95" s="62" t="s">
        <v>194</v>
      </c>
      <c r="D95" s="3" t="s">
        <v>36</v>
      </c>
      <c r="E95" s="53">
        <v>10</v>
      </c>
      <c r="F95" s="1"/>
      <c r="G95" s="61"/>
      <c r="H95" s="67">
        <f t="shared" si="1"/>
        <v>0</v>
      </c>
    </row>
    <row r="96" spans="1:8" x14ac:dyDescent="0.35">
      <c r="A96" s="1">
        <v>91</v>
      </c>
      <c r="B96" s="49" t="s">
        <v>195</v>
      </c>
      <c r="C96" s="62" t="s">
        <v>196</v>
      </c>
      <c r="D96" s="3" t="s">
        <v>36</v>
      </c>
      <c r="E96" s="53">
        <v>6</v>
      </c>
      <c r="F96" s="1"/>
      <c r="G96" s="61"/>
      <c r="H96" s="67">
        <f t="shared" si="1"/>
        <v>0</v>
      </c>
    </row>
    <row r="97" spans="1:8" x14ac:dyDescent="0.35">
      <c r="A97" s="1">
        <v>92</v>
      </c>
      <c r="B97" s="49" t="s">
        <v>197</v>
      </c>
      <c r="C97" s="62" t="s">
        <v>198</v>
      </c>
      <c r="D97" s="3" t="s">
        <v>36</v>
      </c>
      <c r="E97" s="53">
        <v>5</v>
      </c>
      <c r="F97" s="1"/>
      <c r="G97" s="61"/>
      <c r="H97" s="67">
        <f t="shared" si="1"/>
        <v>0</v>
      </c>
    </row>
    <row r="98" spans="1:8" x14ac:dyDescent="0.35">
      <c r="A98" s="1">
        <v>93</v>
      </c>
      <c r="B98" s="49" t="s">
        <v>199</v>
      </c>
      <c r="C98" s="62" t="s">
        <v>200</v>
      </c>
      <c r="D98" s="3" t="s">
        <v>36</v>
      </c>
      <c r="E98" s="53">
        <v>10</v>
      </c>
      <c r="F98" s="1"/>
      <c r="G98" s="61"/>
      <c r="H98" s="67">
        <f t="shared" si="1"/>
        <v>0</v>
      </c>
    </row>
    <row r="99" spans="1:8" x14ac:dyDescent="0.35">
      <c r="A99" s="1">
        <v>94</v>
      </c>
      <c r="B99" s="49" t="s">
        <v>201</v>
      </c>
      <c r="C99" s="62" t="s">
        <v>202</v>
      </c>
      <c r="D99" s="3" t="s">
        <v>36</v>
      </c>
      <c r="E99" s="53">
        <v>5</v>
      </c>
      <c r="F99" s="1"/>
      <c r="G99" s="61"/>
      <c r="H99" s="67">
        <f t="shared" si="1"/>
        <v>0</v>
      </c>
    </row>
    <row r="100" spans="1:8" x14ac:dyDescent="0.35">
      <c r="A100" s="1">
        <v>95</v>
      </c>
      <c r="B100" s="49" t="s">
        <v>203</v>
      </c>
      <c r="C100" s="62" t="s">
        <v>204</v>
      </c>
      <c r="D100" s="3" t="s">
        <v>36</v>
      </c>
      <c r="E100" s="53">
        <v>10</v>
      </c>
      <c r="F100" s="1"/>
      <c r="G100" s="61"/>
      <c r="H100" s="67">
        <f t="shared" si="1"/>
        <v>0</v>
      </c>
    </row>
    <row r="101" spans="1:8" x14ac:dyDescent="0.35">
      <c r="A101" s="1">
        <v>96</v>
      </c>
      <c r="B101" s="49" t="s">
        <v>205</v>
      </c>
      <c r="C101" s="62" t="s">
        <v>206</v>
      </c>
      <c r="D101" s="3" t="s">
        <v>36</v>
      </c>
      <c r="E101" s="53">
        <v>5</v>
      </c>
      <c r="F101" s="1"/>
      <c r="G101" s="61"/>
      <c r="H101" s="67">
        <f t="shared" si="1"/>
        <v>0</v>
      </c>
    </row>
    <row r="102" spans="1:8" x14ac:dyDescent="0.35">
      <c r="A102" s="1">
        <v>97</v>
      </c>
      <c r="B102" s="49" t="s">
        <v>207</v>
      </c>
      <c r="C102" s="62" t="s">
        <v>208</v>
      </c>
      <c r="D102" s="3" t="s">
        <v>36</v>
      </c>
      <c r="E102" s="53">
        <v>15</v>
      </c>
      <c r="F102" s="1"/>
      <c r="G102" s="61"/>
      <c r="H102" s="67">
        <f t="shared" si="1"/>
        <v>0</v>
      </c>
    </row>
    <row r="103" spans="1:8" x14ac:dyDescent="0.35">
      <c r="A103" s="1">
        <v>98</v>
      </c>
      <c r="B103" s="49" t="s">
        <v>209</v>
      </c>
      <c r="C103" s="62" t="s">
        <v>210</v>
      </c>
      <c r="D103" s="3" t="s">
        <v>36</v>
      </c>
      <c r="E103" s="53">
        <v>15</v>
      </c>
      <c r="F103" s="1"/>
      <c r="G103" s="61"/>
      <c r="H103" s="67">
        <f t="shared" si="1"/>
        <v>0</v>
      </c>
    </row>
    <row r="104" spans="1:8" x14ac:dyDescent="0.35">
      <c r="A104" s="1">
        <v>99</v>
      </c>
      <c r="B104" s="49" t="s">
        <v>211</v>
      </c>
      <c r="C104" s="62" t="s">
        <v>212</v>
      </c>
      <c r="D104" s="3" t="s">
        <v>36</v>
      </c>
      <c r="E104" s="53">
        <v>20</v>
      </c>
      <c r="F104" s="1"/>
      <c r="G104" s="61"/>
      <c r="H104" s="67">
        <f t="shared" si="1"/>
        <v>0</v>
      </c>
    </row>
    <row r="105" spans="1:8" x14ac:dyDescent="0.35">
      <c r="A105" s="1">
        <v>100</v>
      </c>
      <c r="B105" s="52" t="s">
        <v>213</v>
      </c>
      <c r="C105" s="62" t="s">
        <v>214</v>
      </c>
      <c r="D105" s="3" t="s">
        <v>36</v>
      </c>
      <c r="E105" s="53">
        <v>25</v>
      </c>
      <c r="F105" s="1"/>
      <c r="G105" s="60"/>
      <c r="H105" s="67">
        <f t="shared" si="1"/>
        <v>0</v>
      </c>
    </row>
    <row r="106" spans="1:8" x14ac:dyDescent="0.35">
      <c r="A106" s="1">
        <v>101</v>
      </c>
      <c r="B106" s="49" t="s">
        <v>215</v>
      </c>
      <c r="C106" s="62" t="s">
        <v>216</v>
      </c>
      <c r="D106" s="3" t="s">
        <v>221</v>
      </c>
      <c r="E106" s="53">
        <v>10</v>
      </c>
      <c r="F106" s="1"/>
      <c r="G106" s="60"/>
      <c r="H106" s="67">
        <f t="shared" si="1"/>
        <v>0</v>
      </c>
    </row>
    <row r="107" spans="1:8" x14ac:dyDescent="0.35">
      <c r="A107" s="1">
        <v>102</v>
      </c>
      <c r="B107" s="49" t="s">
        <v>217</v>
      </c>
      <c r="C107" s="62" t="s">
        <v>218</v>
      </c>
      <c r="D107" s="3" t="s">
        <v>36</v>
      </c>
      <c r="E107" s="53">
        <v>60</v>
      </c>
      <c r="F107" s="1"/>
      <c r="G107" s="60"/>
      <c r="H107" s="67">
        <f t="shared" si="1"/>
        <v>0</v>
      </c>
    </row>
    <row r="108" spans="1:8" x14ac:dyDescent="0.35">
      <c r="A108" s="1">
        <v>103</v>
      </c>
      <c r="B108" s="49" t="s">
        <v>219</v>
      </c>
      <c r="C108" s="62" t="s">
        <v>220</v>
      </c>
      <c r="D108" s="3" t="s">
        <v>221</v>
      </c>
      <c r="E108" s="53">
        <v>50</v>
      </c>
      <c r="F108" s="1"/>
      <c r="G108" s="60"/>
      <c r="H108" s="67">
        <f t="shared" si="1"/>
        <v>0</v>
      </c>
    </row>
    <row r="109" spans="1:8" x14ac:dyDescent="0.35">
      <c r="A109" s="1">
        <v>104</v>
      </c>
      <c r="B109" s="49" t="s">
        <v>222</v>
      </c>
      <c r="C109" s="62" t="s">
        <v>223</v>
      </c>
      <c r="D109" s="3" t="s">
        <v>221</v>
      </c>
      <c r="E109" s="53">
        <v>5</v>
      </c>
      <c r="F109" s="1"/>
      <c r="G109" s="60"/>
      <c r="H109" s="67">
        <f t="shared" si="1"/>
        <v>0</v>
      </c>
    </row>
    <row r="110" spans="1:8" x14ac:dyDescent="0.35">
      <c r="A110" s="1">
        <v>105</v>
      </c>
      <c r="B110" s="49" t="s">
        <v>225</v>
      </c>
      <c r="C110" s="62" t="s">
        <v>226</v>
      </c>
      <c r="D110" s="3" t="s">
        <v>36</v>
      </c>
      <c r="E110" s="53">
        <v>300</v>
      </c>
      <c r="F110" s="1"/>
      <c r="G110" s="60"/>
      <c r="H110" s="67">
        <f t="shared" si="1"/>
        <v>0</v>
      </c>
    </row>
    <row r="111" spans="1:8" ht="30" customHeight="1" x14ac:dyDescent="0.35">
      <c r="A111" s="90" t="s">
        <v>251</v>
      </c>
      <c r="B111" s="90"/>
      <c r="C111" s="90"/>
      <c r="D111" s="90"/>
      <c r="E111" s="90"/>
      <c r="F111" s="90"/>
      <c r="G111" s="91"/>
      <c r="H111" s="70">
        <f>SUM(H6:H110)</f>
        <v>0</v>
      </c>
    </row>
    <row r="112" spans="1:8" ht="19" customHeight="1" thickBot="1" x14ac:dyDescent="0.4">
      <c r="A112" s="103" t="s">
        <v>228</v>
      </c>
      <c r="B112" s="104"/>
      <c r="C112" s="104"/>
      <c r="D112" s="92" t="s">
        <v>229</v>
      </c>
      <c r="E112" s="92"/>
      <c r="F112" s="92"/>
      <c r="G112" s="92"/>
      <c r="H112" s="93"/>
    </row>
    <row r="113" spans="1:8" ht="37" customHeight="1" x14ac:dyDescent="0.35">
      <c r="A113" s="94" t="s">
        <v>230</v>
      </c>
      <c r="B113" s="95"/>
      <c r="C113" s="68" t="s">
        <v>231</v>
      </c>
      <c r="D113" s="88" t="s">
        <v>232</v>
      </c>
      <c r="E113" s="88"/>
      <c r="F113" s="89"/>
      <c r="G113" s="89"/>
      <c r="H113" s="89"/>
    </row>
    <row r="114" spans="1:8" ht="27.65" customHeight="1" x14ac:dyDescent="0.35">
      <c r="A114" s="80" t="s">
        <v>233</v>
      </c>
      <c r="B114" s="81"/>
      <c r="C114" s="69" t="s">
        <v>234</v>
      </c>
      <c r="D114" s="88" t="s">
        <v>235</v>
      </c>
      <c r="E114" s="88"/>
      <c r="F114" s="89"/>
      <c r="G114" s="89"/>
      <c r="H114" s="89"/>
    </row>
    <row r="115" spans="1:8" ht="32.15" customHeight="1" x14ac:dyDescent="0.35">
      <c r="A115" s="80" t="s">
        <v>236</v>
      </c>
      <c r="B115" s="81"/>
      <c r="C115" s="69" t="s">
        <v>237</v>
      </c>
      <c r="D115" s="88" t="s">
        <v>238</v>
      </c>
      <c r="E115" s="88"/>
      <c r="F115" s="89"/>
      <c r="G115" s="89"/>
      <c r="H115" s="89"/>
    </row>
    <row r="116" spans="1:8" ht="47.15" customHeight="1" x14ac:dyDescent="0.35">
      <c r="A116" s="80" t="s">
        <v>239</v>
      </c>
      <c r="B116" s="81"/>
      <c r="C116" s="69" t="s">
        <v>240</v>
      </c>
      <c r="D116" s="88" t="s">
        <v>241</v>
      </c>
      <c r="E116" s="88"/>
      <c r="F116" s="89"/>
      <c r="G116" s="89"/>
      <c r="H116" s="89"/>
    </row>
    <row r="117" spans="1:8" ht="26.15" customHeight="1" x14ac:dyDescent="0.35">
      <c r="A117" s="80" t="s">
        <v>242</v>
      </c>
      <c r="B117" s="81"/>
      <c r="C117" s="69" t="s">
        <v>243</v>
      </c>
      <c r="D117" s="88" t="s">
        <v>244</v>
      </c>
      <c r="E117" s="88"/>
      <c r="F117" s="89"/>
      <c r="G117" s="89"/>
      <c r="H117" s="89"/>
    </row>
    <row r="118" spans="1:8" ht="26.15" customHeight="1" x14ac:dyDescent="0.35">
      <c r="A118" s="82"/>
      <c r="B118" s="83"/>
      <c r="C118" s="83"/>
      <c r="D118" s="88" t="s">
        <v>245</v>
      </c>
      <c r="E118" s="88"/>
      <c r="F118" s="89"/>
      <c r="G118" s="89"/>
      <c r="H118" s="89"/>
    </row>
    <row r="119" spans="1:8" ht="52" customHeight="1" x14ac:dyDescent="0.35">
      <c r="A119" s="84"/>
      <c r="B119" s="85"/>
      <c r="C119" s="85"/>
      <c r="D119" s="88" t="s">
        <v>246</v>
      </c>
      <c r="E119" s="88"/>
      <c r="F119" s="89"/>
      <c r="G119" s="89"/>
      <c r="H119" s="89"/>
    </row>
    <row r="120" spans="1:8" ht="26.15" customHeight="1" x14ac:dyDescent="0.35">
      <c r="A120" s="84"/>
      <c r="B120" s="85"/>
      <c r="C120" s="85"/>
      <c r="D120" s="88" t="s">
        <v>247</v>
      </c>
      <c r="E120" s="88"/>
      <c r="F120" s="89"/>
      <c r="G120" s="89"/>
      <c r="H120" s="89"/>
    </row>
    <row r="121" spans="1:8" ht="26.15" customHeight="1" x14ac:dyDescent="0.35">
      <c r="A121" s="84"/>
      <c r="B121" s="85"/>
      <c r="C121" s="85"/>
      <c r="D121" s="88" t="s">
        <v>248</v>
      </c>
      <c r="E121" s="88"/>
      <c r="F121" s="89"/>
      <c r="G121" s="89"/>
      <c r="H121" s="89"/>
    </row>
    <row r="122" spans="1:8" ht="26.15" customHeight="1" x14ac:dyDescent="0.35">
      <c r="A122" s="84"/>
      <c r="B122" s="85"/>
      <c r="C122" s="85"/>
      <c r="D122" s="88" t="s">
        <v>249</v>
      </c>
      <c r="E122" s="88"/>
      <c r="F122" s="89"/>
      <c r="G122" s="89"/>
      <c r="H122" s="89"/>
    </row>
    <row r="123" spans="1:8" ht="47.5" customHeight="1" x14ac:dyDescent="0.35">
      <c r="A123" s="86"/>
      <c r="B123" s="87"/>
      <c r="C123" s="87"/>
      <c r="D123" s="88" t="s">
        <v>250</v>
      </c>
      <c r="E123" s="88"/>
      <c r="F123" s="89"/>
      <c r="G123" s="89"/>
      <c r="H123" s="89"/>
    </row>
  </sheetData>
  <protectedRanges>
    <protectedRange sqref="A1:C1" name="Område1_1_2"/>
    <protectedRange sqref="F113:F123 H113:H123" name="Område1_1_1_2"/>
    <protectedRange sqref="A118:C118" name="Område1_1_1_1_1"/>
    <protectedRange sqref="C113:C117" name="Område1_1_1_2_1"/>
    <protectedRange sqref="E113:E117" name="Område1_1_1_3"/>
  </protectedRanges>
  <mergeCells count="42">
    <mergeCell ref="A112:C112"/>
    <mergeCell ref="A1:F2"/>
    <mergeCell ref="G1:H2"/>
    <mergeCell ref="A3:H3"/>
    <mergeCell ref="D113:E113"/>
    <mergeCell ref="F113:H113"/>
    <mergeCell ref="F4:F5"/>
    <mergeCell ref="G4:G5"/>
    <mergeCell ref="H4:H5"/>
    <mergeCell ref="A111:G111"/>
    <mergeCell ref="D112:H112"/>
    <mergeCell ref="A4:A5"/>
    <mergeCell ref="B4:B5"/>
    <mergeCell ref="C4:C5"/>
    <mergeCell ref="D4:D5"/>
    <mergeCell ref="E4:E5"/>
    <mergeCell ref="A113:B113"/>
    <mergeCell ref="A114:B114"/>
    <mergeCell ref="D115:E115"/>
    <mergeCell ref="F115:H115"/>
    <mergeCell ref="A115:B115"/>
    <mergeCell ref="F117:H117"/>
    <mergeCell ref="D118:E118"/>
    <mergeCell ref="F118:H118"/>
    <mergeCell ref="D114:E114"/>
    <mergeCell ref="F114:H114"/>
    <mergeCell ref="D119:E119"/>
    <mergeCell ref="D116:E116"/>
    <mergeCell ref="F116:H116"/>
    <mergeCell ref="A116:B116"/>
    <mergeCell ref="D122:E122"/>
    <mergeCell ref="F122:H122"/>
    <mergeCell ref="A117:B117"/>
    <mergeCell ref="A118:C123"/>
    <mergeCell ref="D123:E123"/>
    <mergeCell ref="F119:H119"/>
    <mergeCell ref="D120:E120"/>
    <mergeCell ref="F120:H120"/>
    <mergeCell ref="D121:E121"/>
    <mergeCell ref="F121:H121"/>
    <mergeCell ref="F123:H123"/>
    <mergeCell ref="D117:E117"/>
  </mergeCells>
  <phoneticPr fontId="17" type="noConversion"/>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CC110-821E-4192-9546-4BAFF7B1D824}">
  <sheetPr>
    <pageSetUpPr fitToPage="1"/>
  </sheetPr>
  <dimension ref="A1:H123"/>
  <sheetViews>
    <sheetView zoomScale="91" zoomScaleNormal="91" workbookViewId="0">
      <selection activeCell="A3" sqref="A3:H3"/>
    </sheetView>
  </sheetViews>
  <sheetFormatPr defaultRowHeight="14.5" x14ac:dyDescent="0.35"/>
  <cols>
    <col min="2" max="2" width="55.453125" customWidth="1"/>
    <col min="3" max="3" width="51" style="63" customWidth="1"/>
    <col min="4" max="4" width="8.81640625" style="2"/>
    <col min="5" max="5" width="14.7265625" style="2" customWidth="1"/>
    <col min="6" max="6" width="18.1796875" style="2" customWidth="1"/>
    <col min="7" max="7" width="15.453125" style="59" customWidth="1"/>
    <col min="8" max="8" width="18.26953125" customWidth="1"/>
  </cols>
  <sheetData>
    <row r="1" spans="1:8" ht="40" customHeight="1" x14ac:dyDescent="0.35">
      <c r="A1" s="101" t="s">
        <v>0</v>
      </c>
      <c r="B1" s="101"/>
      <c r="C1" s="101"/>
      <c r="D1" s="101"/>
      <c r="E1" s="101"/>
      <c r="F1" s="101"/>
      <c r="G1" s="102" t="s">
        <v>1</v>
      </c>
      <c r="H1" s="102"/>
    </row>
    <row r="2" spans="1:8" ht="22.5" customHeight="1" x14ac:dyDescent="0.35">
      <c r="A2" s="101"/>
      <c r="B2" s="101"/>
      <c r="C2" s="101"/>
      <c r="D2" s="101"/>
      <c r="E2" s="101"/>
      <c r="F2" s="101"/>
      <c r="G2" s="102"/>
      <c r="H2" s="102"/>
    </row>
    <row r="3" spans="1:8" ht="25.5" customHeight="1" x14ac:dyDescent="0.35">
      <c r="A3" s="105" t="s">
        <v>308</v>
      </c>
      <c r="B3" s="105"/>
      <c r="C3" s="105"/>
      <c r="D3" s="105"/>
      <c r="E3" s="105"/>
      <c r="F3" s="105"/>
      <c r="G3" s="105"/>
      <c r="H3" s="105"/>
    </row>
    <row r="4" spans="1:8" ht="29.15" customHeight="1" x14ac:dyDescent="0.35">
      <c r="A4" s="106" t="s">
        <v>2</v>
      </c>
      <c r="B4" s="108" t="s">
        <v>3</v>
      </c>
      <c r="C4" s="109" t="s">
        <v>4</v>
      </c>
      <c r="D4" s="96" t="s">
        <v>5</v>
      </c>
      <c r="E4" s="97" t="s">
        <v>6</v>
      </c>
      <c r="F4" s="99" t="s">
        <v>7</v>
      </c>
      <c r="G4" s="99" t="s">
        <v>8</v>
      </c>
      <c r="H4" s="99" t="s">
        <v>9</v>
      </c>
    </row>
    <row r="5" spans="1:8" ht="15.65" customHeight="1" x14ac:dyDescent="0.35">
      <c r="A5" s="107"/>
      <c r="B5" s="108"/>
      <c r="C5" s="109"/>
      <c r="D5" s="96"/>
      <c r="E5" s="98"/>
      <c r="F5" s="100"/>
      <c r="G5" s="100"/>
      <c r="H5" s="100"/>
    </row>
    <row r="6" spans="1:8" ht="29" x14ac:dyDescent="0.35">
      <c r="A6" s="1">
        <v>1</v>
      </c>
      <c r="B6" s="47" t="s">
        <v>10</v>
      </c>
      <c r="C6" s="54" t="s">
        <v>11</v>
      </c>
      <c r="D6" s="57" t="s">
        <v>12</v>
      </c>
      <c r="E6" s="53">
        <v>18</v>
      </c>
      <c r="F6" s="50"/>
      <c r="G6" s="56"/>
      <c r="H6" s="67">
        <f>G6*E6</f>
        <v>0</v>
      </c>
    </row>
    <row r="7" spans="1:8" ht="58" x14ac:dyDescent="0.35">
      <c r="A7" s="1">
        <v>2</v>
      </c>
      <c r="B7" s="47" t="s">
        <v>13</v>
      </c>
      <c r="C7" s="62" t="s">
        <v>14</v>
      </c>
      <c r="D7" s="3" t="s">
        <v>12</v>
      </c>
      <c r="E7" s="53">
        <v>10</v>
      </c>
      <c r="F7" s="55"/>
      <c r="G7" s="55"/>
      <c r="H7" s="67">
        <f t="shared" ref="H7:H70" si="0">G7*E7</f>
        <v>0</v>
      </c>
    </row>
    <row r="8" spans="1:8" ht="80.5" customHeight="1" x14ac:dyDescent="0.35">
      <c r="A8" s="1">
        <v>3</v>
      </c>
      <c r="B8" s="47" t="s">
        <v>15</v>
      </c>
      <c r="C8" s="62" t="s">
        <v>16</v>
      </c>
      <c r="D8" s="3" t="s">
        <v>12</v>
      </c>
      <c r="E8" s="53">
        <v>10</v>
      </c>
      <c r="F8" s="50"/>
      <c r="G8" s="55"/>
      <c r="H8" s="67">
        <f t="shared" si="0"/>
        <v>0</v>
      </c>
    </row>
    <row r="9" spans="1:8" ht="61.15" customHeight="1" x14ac:dyDescent="0.35">
      <c r="A9" s="1">
        <v>4</v>
      </c>
      <c r="B9" s="47" t="s">
        <v>17</v>
      </c>
      <c r="C9" s="62" t="s">
        <v>18</v>
      </c>
      <c r="D9" s="3" t="s">
        <v>12</v>
      </c>
      <c r="E9" s="53">
        <v>200</v>
      </c>
      <c r="F9" s="55"/>
      <c r="G9" s="55"/>
      <c r="H9" s="67">
        <f t="shared" si="0"/>
        <v>0</v>
      </c>
    </row>
    <row r="10" spans="1:8" ht="222.65" customHeight="1" x14ac:dyDescent="0.35">
      <c r="A10" s="1">
        <v>5</v>
      </c>
      <c r="B10" s="47" t="s">
        <v>19</v>
      </c>
      <c r="C10" s="62" t="s">
        <v>20</v>
      </c>
      <c r="D10" s="3" t="s">
        <v>12</v>
      </c>
      <c r="E10" s="53">
        <v>10</v>
      </c>
      <c r="F10" s="55"/>
      <c r="G10" s="55"/>
      <c r="H10" s="67">
        <f t="shared" si="0"/>
        <v>0</v>
      </c>
    </row>
    <row r="11" spans="1:8" ht="117" x14ac:dyDescent="0.35">
      <c r="A11" s="1">
        <v>6</v>
      </c>
      <c r="B11" s="47" t="s">
        <v>21</v>
      </c>
      <c r="C11" s="62" t="s">
        <v>22</v>
      </c>
      <c r="D11" s="3" t="s">
        <v>12</v>
      </c>
      <c r="E11" s="53">
        <v>10</v>
      </c>
      <c r="F11" s="50"/>
      <c r="G11" s="55"/>
      <c r="H11" s="67">
        <f t="shared" si="0"/>
        <v>0</v>
      </c>
    </row>
    <row r="12" spans="1:8" ht="217.5" x14ac:dyDescent="0.35">
      <c r="A12" s="1">
        <v>7</v>
      </c>
      <c r="B12" s="47" t="s">
        <v>23</v>
      </c>
      <c r="C12" s="62" t="s">
        <v>24</v>
      </c>
      <c r="D12" s="3" t="s">
        <v>12</v>
      </c>
      <c r="E12" s="53">
        <v>10</v>
      </c>
      <c r="F12" s="55"/>
      <c r="G12" s="55"/>
      <c r="H12" s="67">
        <f t="shared" si="0"/>
        <v>0</v>
      </c>
    </row>
    <row r="13" spans="1:8" ht="58" x14ac:dyDescent="0.35">
      <c r="A13" s="1">
        <v>8</v>
      </c>
      <c r="B13" s="47" t="s">
        <v>25</v>
      </c>
      <c r="C13" s="62" t="s">
        <v>26</v>
      </c>
      <c r="D13" s="3" t="s">
        <v>12</v>
      </c>
      <c r="E13" s="53">
        <v>36</v>
      </c>
      <c r="F13" s="55"/>
      <c r="G13" s="55"/>
      <c r="H13" s="67">
        <f t="shared" si="0"/>
        <v>0</v>
      </c>
    </row>
    <row r="14" spans="1:8" ht="43.5" x14ac:dyDescent="0.35">
      <c r="A14" s="1">
        <v>9</v>
      </c>
      <c r="B14" s="47" t="s">
        <v>27</v>
      </c>
      <c r="C14" s="62" t="s">
        <v>28</v>
      </c>
      <c r="D14" s="3" t="s">
        <v>12</v>
      </c>
      <c r="E14" s="53">
        <v>18</v>
      </c>
      <c r="F14" s="55"/>
      <c r="G14" s="55"/>
      <c r="H14" s="67">
        <f t="shared" si="0"/>
        <v>0</v>
      </c>
    </row>
    <row r="15" spans="1:8" ht="28.9" customHeight="1" x14ac:dyDescent="0.35">
      <c r="A15" s="1">
        <v>10</v>
      </c>
      <c r="B15" s="47" t="s">
        <v>29</v>
      </c>
      <c r="C15" s="62" t="s">
        <v>30</v>
      </c>
      <c r="D15" s="3" t="s">
        <v>12</v>
      </c>
      <c r="E15" s="53">
        <v>45</v>
      </c>
      <c r="F15" s="50"/>
      <c r="G15" s="56"/>
      <c r="H15" s="67">
        <f t="shared" si="0"/>
        <v>0</v>
      </c>
    </row>
    <row r="16" spans="1:8" ht="36" customHeight="1" x14ac:dyDescent="0.35">
      <c r="A16" s="1">
        <v>11</v>
      </c>
      <c r="B16" s="47" t="s">
        <v>31</v>
      </c>
      <c r="C16" s="62" t="s">
        <v>32</v>
      </c>
      <c r="D16" s="3" t="s">
        <v>33</v>
      </c>
      <c r="E16" s="53">
        <v>50</v>
      </c>
      <c r="F16" s="55"/>
      <c r="G16" s="55"/>
      <c r="H16" s="67">
        <f t="shared" si="0"/>
        <v>0</v>
      </c>
    </row>
    <row r="17" spans="1:8" ht="58" x14ac:dyDescent="0.35">
      <c r="A17" s="1">
        <v>12</v>
      </c>
      <c r="B17" s="47" t="s">
        <v>34</v>
      </c>
      <c r="C17" s="62" t="s">
        <v>35</v>
      </c>
      <c r="D17" s="3" t="s">
        <v>36</v>
      </c>
      <c r="E17" s="53">
        <v>5</v>
      </c>
      <c r="F17" s="50"/>
      <c r="G17" s="56"/>
      <c r="H17" s="67">
        <f t="shared" si="0"/>
        <v>0</v>
      </c>
    </row>
    <row r="18" spans="1:8" ht="67.150000000000006" customHeight="1" x14ac:dyDescent="0.35">
      <c r="A18" s="1">
        <v>13</v>
      </c>
      <c r="B18" s="47" t="s">
        <v>37</v>
      </c>
      <c r="C18" s="62" t="s">
        <v>38</v>
      </c>
      <c r="D18" s="3" t="s">
        <v>36</v>
      </c>
      <c r="E18" s="53">
        <v>5</v>
      </c>
      <c r="F18" s="55"/>
      <c r="G18" s="55"/>
      <c r="H18" s="67">
        <f t="shared" si="0"/>
        <v>0</v>
      </c>
    </row>
    <row r="19" spans="1:8" ht="58" x14ac:dyDescent="0.35">
      <c r="A19" s="1">
        <v>14</v>
      </c>
      <c r="B19" s="47" t="s">
        <v>39</v>
      </c>
      <c r="C19" s="62" t="s">
        <v>40</v>
      </c>
      <c r="D19" s="3" t="s">
        <v>41</v>
      </c>
      <c r="E19" s="53">
        <v>10</v>
      </c>
      <c r="F19" s="55"/>
      <c r="G19" s="55"/>
      <c r="H19" s="67">
        <f t="shared" si="0"/>
        <v>0</v>
      </c>
    </row>
    <row r="20" spans="1:8" ht="66" customHeight="1" x14ac:dyDescent="0.35">
      <c r="A20" s="1">
        <v>15</v>
      </c>
      <c r="B20" s="47" t="s">
        <v>42</v>
      </c>
      <c r="C20" s="62" t="s">
        <v>43</v>
      </c>
      <c r="D20" s="3" t="s">
        <v>36</v>
      </c>
      <c r="E20" s="53">
        <v>10</v>
      </c>
      <c r="F20" s="50"/>
      <c r="G20" s="56"/>
      <c r="H20" s="67">
        <f t="shared" si="0"/>
        <v>0</v>
      </c>
    </row>
    <row r="21" spans="1:8" ht="26" x14ac:dyDescent="0.35">
      <c r="A21" s="1">
        <v>16</v>
      </c>
      <c r="B21" s="47" t="s">
        <v>44</v>
      </c>
      <c r="C21" s="62" t="s">
        <v>45</v>
      </c>
      <c r="D21" s="3" t="s">
        <v>12</v>
      </c>
      <c r="E21" s="53">
        <v>50</v>
      </c>
      <c r="F21" s="55"/>
      <c r="G21" s="55"/>
      <c r="H21" s="67">
        <f t="shared" si="0"/>
        <v>0</v>
      </c>
    </row>
    <row r="22" spans="1:8" ht="87" x14ac:dyDescent="0.35">
      <c r="A22" s="1">
        <v>17</v>
      </c>
      <c r="B22" s="47" t="s">
        <v>46</v>
      </c>
      <c r="C22" s="62" t="s">
        <v>47</v>
      </c>
      <c r="D22" s="3" t="s">
        <v>12</v>
      </c>
      <c r="E22" s="53">
        <v>50</v>
      </c>
      <c r="F22" s="55"/>
      <c r="G22" s="55"/>
      <c r="H22" s="67">
        <f t="shared" si="0"/>
        <v>0</v>
      </c>
    </row>
    <row r="23" spans="1:8" ht="87" x14ac:dyDescent="0.35">
      <c r="A23" s="1">
        <v>18</v>
      </c>
      <c r="B23" s="47" t="s">
        <v>48</v>
      </c>
      <c r="C23" s="62" t="s">
        <v>49</v>
      </c>
      <c r="D23" s="3" t="s">
        <v>12</v>
      </c>
      <c r="E23" s="53">
        <v>100</v>
      </c>
      <c r="F23" s="50"/>
      <c r="G23" s="56"/>
      <c r="H23" s="67">
        <f t="shared" si="0"/>
        <v>0</v>
      </c>
    </row>
    <row r="24" spans="1:8" ht="87" x14ac:dyDescent="0.35">
      <c r="A24" s="1">
        <v>19</v>
      </c>
      <c r="B24" s="47" t="s">
        <v>50</v>
      </c>
      <c r="C24" s="62" t="s">
        <v>51</v>
      </c>
      <c r="D24" s="3" t="s">
        <v>12</v>
      </c>
      <c r="E24" s="53">
        <v>500</v>
      </c>
      <c r="F24" s="55"/>
      <c r="G24" s="55"/>
      <c r="H24" s="67">
        <f t="shared" si="0"/>
        <v>0</v>
      </c>
    </row>
    <row r="25" spans="1:8" ht="87" x14ac:dyDescent="0.35">
      <c r="A25" s="1">
        <v>20</v>
      </c>
      <c r="B25" s="47" t="s">
        <v>52</v>
      </c>
      <c r="C25" s="62" t="s">
        <v>53</v>
      </c>
      <c r="D25" s="3" t="s">
        <v>12</v>
      </c>
      <c r="E25" s="53">
        <v>350</v>
      </c>
      <c r="F25" s="1"/>
      <c r="G25" s="61"/>
      <c r="H25" s="67">
        <f t="shared" si="0"/>
        <v>0</v>
      </c>
    </row>
    <row r="26" spans="1:8" ht="87" x14ac:dyDescent="0.35">
      <c r="A26" s="1">
        <v>21</v>
      </c>
      <c r="B26" s="47" t="s">
        <v>54</v>
      </c>
      <c r="C26" s="62" t="s">
        <v>55</v>
      </c>
      <c r="D26" s="3" t="s">
        <v>12</v>
      </c>
      <c r="E26" s="53">
        <v>700</v>
      </c>
      <c r="F26" s="1"/>
      <c r="G26" s="61"/>
      <c r="H26" s="67">
        <f t="shared" si="0"/>
        <v>0</v>
      </c>
    </row>
    <row r="27" spans="1:8" ht="87" x14ac:dyDescent="0.35">
      <c r="A27" s="1">
        <v>22</v>
      </c>
      <c r="B27" s="47" t="s">
        <v>56</v>
      </c>
      <c r="C27" s="62" t="s">
        <v>57</v>
      </c>
      <c r="D27" s="3" t="s">
        <v>12</v>
      </c>
      <c r="E27" s="53">
        <v>200</v>
      </c>
      <c r="F27" s="1"/>
      <c r="G27" s="61"/>
      <c r="H27" s="67">
        <f t="shared" si="0"/>
        <v>0</v>
      </c>
    </row>
    <row r="28" spans="1:8" ht="87" x14ac:dyDescent="0.35">
      <c r="A28" s="1">
        <v>23</v>
      </c>
      <c r="B28" s="47" t="s">
        <v>58</v>
      </c>
      <c r="C28" s="62" t="s">
        <v>59</v>
      </c>
      <c r="D28" s="3" t="s">
        <v>12</v>
      </c>
      <c r="E28" s="53">
        <v>400</v>
      </c>
      <c r="F28" s="1"/>
      <c r="G28" s="61"/>
      <c r="H28" s="67">
        <f t="shared" si="0"/>
        <v>0</v>
      </c>
    </row>
    <row r="29" spans="1:8" ht="65" x14ac:dyDescent="0.35">
      <c r="A29" s="1">
        <v>24</v>
      </c>
      <c r="B29" s="47" t="s">
        <v>60</v>
      </c>
      <c r="C29" s="62" t="s">
        <v>61</v>
      </c>
      <c r="D29" s="3" t="s">
        <v>12</v>
      </c>
      <c r="E29" s="53">
        <v>200</v>
      </c>
      <c r="F29" s="1"/>
      <c r="G29" s="61"/>
      <c r="H29" s="67">
        <f t="shared" si="0"/>
        <v>0</v>
      </c>
    </row>
    <row r="30" spans="1:8" ht="58" x14ac:dyDescent="0.35">
      <c r="A30" s="1">
        <v>25</v>
      </c>
      <c r="B30" s="47" t="s">
        <v>62</v>
      </c>
      <c r="C30" s="62" t="s">
        <v>63</v>
      </c>
      <c r="D30" s="3" t="s">
        <v>12</v>
      </c>
      <c r="E30" s="53">
        <v>300</v>
      </c>
      <c r="F30" s="1"/>
      <c r="G30" s="61"/>
      <c r="H30" s="67">
        <f t="shared" si="0"/>
        <v>0</v>
      </c>
    </row>
    <row r="31" spans="1:8" ht="58" x14ac:dyDescent="0.35">
      <c r="A31" s="1">
        <v>26</v>
      </c>
      <c r="B31" s="47" t="s">
        <v>64</v>
      </c>
      <c r="C31" s="62" t="s">
        <v>65</v>
      </c>
      <c r="D31" s="3" t="s">
        <v>12</v>
      </c>
      <c r="E31" s="53">
        <v>450</v>
      </c>
      <c r="F31" s="1"/>
      <c r="G31" s="61"/>
      <c r="H31" s="67">
        <f t="shared" si="0"/>
        <v>0</v>
      </c>
    </row>
    <row r="32" spans="1:8" ht="275.5" x14ac:dyDescent="0.35">
      <c r="A32" s="1">
        <v>27</v>
      </c>
      <c r="B32" s="48" t="s">
        <v>66</v>
      </c>
      <c r="C32" s="64" t="s">
        <v>67</v>
      </c>
      <c r="D32" s="3" t="s">
        <v>36</v>
      </c>
      <c r="E32" s="53">
        <v>1</v>
      </c>
      <c r="F32" s="1"/>
      <c r="G32" s="1"/>
      <c r="H32" s="67">
        <f t="shared" si="0"/>
        <v>0</v>
      </c>
    </row>
    <row r="33" spans="1:8" ht="259.5" customHeight="1" x14ac:dyDescent="0.35">
      <c r="A33" s="1">
        <v>28</v>
      </c>
      <c r="B33" s="48" t="s">
        <v>68</v>
      </c>
      <c r="C33" s="64" t="s">
        <v>69</v>
      </c>
      <c r="D33" s="3" t="s">
        <v>36</v>
      </c>
      <c r="E33" s="53">
        <v>5</v>
      </c>
      <c r="F33" s="1"/>
      <c r="G33" s="1"/>
      <c r="H33" s="67">
        <f t="shared" si="0"/>
        <v>0</v>
      </c>
    </row>
    <row r="34" spans="1:8" ht="159.5" x14ac:dyDescent="0.35">
      <c r="A34" s="1">
        <v>29</v>
      </c>
      <c r="B34" s="48" t="s">
        <v>70</v>
      </c>
      <c r="C34" s="64" t="s">
        <v>71</v>
      </c>
      <c r="D34" s="3" t="s">
        <v>36</v>
      </c>
      <c r="E34" s="53">
        <v>5</v>
      </c>
      <c r="F34" s="1"/>
      <c r="G34" s="1"/>
      <c r="H34" s="67">
        <f t="shared" si="0"/>
        <v>0</v>
      </c>
    </row>
    <row r="35" spans="1:8" x14ac:dyDescent="0.35">
      <c r="A35" s="1">
        <v>30</v>
      </c>
      <c r="B35" s="47" t="s">
        <v>72</v>
      </c>
      <c r="C35" s="62" t="s">
        <v>73</v>
      </c>
      <c r="D35" s="3" t="s">
        <v>36</v>
      </c>
      <c r="E35" s="53">
        <v>20</v>
      </c>
      <c r="F35" s="1"/>
      <c r="G35" s="1"/>
      <c r="H35" s="67">
        <f t="shared" si="0"/>
        <v>0</v>
      </c>
    </row>
    <row r="36" spans="1:8" ht="29" x14ac:dyDescent="0.35">
      <c r="A36" s="1">
        <v>31</v>
      </c>
      <c r="B36" s="47" t="s">
        <v>74</v>
      </c>
      <c r="C36" s="62" t="s">
        <v>75</v>
      </c>
      <c r="D36" s="3" t="s">
        <v>36</v>
      </c>
      <c r="E36" s="53">
        <v>30</v>
      </c>
      <c r="F36" s="1"/>
      <c r="G36" s="1"/>
      <c r="H36" s="67">
        <f t="shared" si="0"/>
        <v>0</v>
      </c>
    </row>
    <row r="37" spans="1:8" x14ac:dyDescent="0.35">
      <c r="A37" s="1">
        <v>32</v>
      </c>
      <c r="B37" s="47" t="s">
        <v>76</v>
      </c>
      <c r="C37" s="62" t="s">
        <v>77</v>
      </c>
      <c r="D37" s="3" t="s">
        <v>36</v>
      </c>
      <c r="E37" s="53">
        <v>35</v>
      </c>
      <c r="F37" s="1"/>
      <c r="G37" s="1"/>
      <c r="H37" s="67">
        <f t="shared" si="0"/>
        <v>0</v>
      </c>
    </row>
    <row r="38" spans="1:8" ht="26" x14ac:dyDescent="0.35">
      <c r="A38" s="1">
        <v>33</v>
      </c>
      <c r="B38" s="47" t="s">
        <v>78</v>
      </c>
      <c r="C38" s="62" t="s">
        <v>79</v>
      </c>
      <c r="D38" s="3" t="s">
        <v>36</v>
      </c>
      <c r="E38" s="53">
        <v>35</v>
      </c>
      <c r="F38" s="1"/>
      <c r="G38" s="1"/>
      <c r="H38" s="67">
        <f t="shared" si="0"/>
        <v>0</v>
      </c>
    </row>
    <row r="39" spans="1:8" x14ac:dyDescent="0.35">
      <c r="A39" s="1">
        <v>34</v>
      </c>
      <c r="B39" s="47" t="s">
        <v>80</v>
      </c>
      <c r="C39" s="62" t="s">
        <v>81</v>
      </c>
      <c r="D39" s="3" t="s">
        <v>36</v>
      </c>
      <c r="E39" s="53">
        <v>35</v>
      </c>
      <c r="F39" s="1"/>
      <c r="G39" s="1"/>
      <c r="H39" s="67">
        <f t="shared" si="0"/>
        <v>0</v>
      </c>
    </row>
    <row r="40" spans="1:8" ht="178.15" customHeight="1" x14ac:dyDescent="0.35">
      <c r="A40" s="1">
        <v>35</v>
      </c>
      <c r="B40" s="47" t="s">
        <v>82</v>
      </c>
      <c r="C40" s="62" t="s">
        <v>83</v>
      </c>
      <c r="D40" s="3" t="s">
        <v>36</v>
      </c>
      <c r="E40" s="53">
        <v>30</v>
      </c>
      <c r="F40" s="1"/>
      <c r="G40" s="1"/>
      <c r="H40" s="67">
        <f t="shared" si="0"/>
        <v>0</v>
      </c>
    </row>
    <row r="41" spans="1:8" x14ac:dyDescent="0.35">
      <c r="A41" s="1">
        <v>36</v>
      </c>
      <c r="B41" s="47" t="s">
        <v>84</v>
      </c>
      <c r="C41" s="62" t="s">
        <v>85</v>
      </c>
      <c r="D41" s="3" t="s">
        <v>41</v>
      </c>
      <c r="E41" s="53">
        <v>8</v>
      </c>
      <c r="F41" s="1"/>
      <c r="G41" s="61"/>
      <c r="H41" s="67">
        <f t="shared" si="0"/>
        <v>0</v>
      </c>
    </row>
    <row r="42" spans="1:8" x14ac:dyDescent="0.35">
      <c r="A42" s="1">
        <v>37</v>
      </c>
      <c r="B42" s="47" t="s">
        <v>86</v>
      </c>
      <c r="C42" s="62" t="s">
        <v>87</v>
      </c>
      <c r="D42" s="3" t="s">
        <v>41</v>
      </c>
      <c r="E42" s="53">
        <v>5</v>
      </c>
      <c r="F42" s="1"/>
      <c r="G42" s="61"/>
      <c r="H42" s="67">
        <f t="shared" si="0"/>
        <v>0</v>
      </c>
    </row>
    <row r="43" spans="1:8" x14ac:dyDescent="0.35">
      <c r="A43" s="1">
        <v>38</v>
      </c>
      <c r="B43" s="47" t="s">
        <v>88</v>
      </c>
      <c r="C43" s="62" t="s">
        <v>89</v>
      </c>
      <c r="D43" s="3" t="s">
        <v>41</v>
      </c>
      <c r="E43" s="53">
        <v>11</v>
      </c>
      <c r="F43" s="1"/>
      <c r="G43" s="61"/>
      <c r="H43" s="67">
        <f t="shared" si="0"/>
        <v>0</v>
      </c>
    </row>
    <row r="44" spans="1:8" x14ac:dyDescent="0.35">
      <c r="A44" s="1">
        <v>39</v>
      </c>
      <c r="B44" s="47" t="s">
        <v>90</v>
      </c>
      <c r="C44" s="62" t="s">
        <v>91</v>
      </c>
      <c r="D44" s="3" t="s">
        <v>41</v>
      </c>
      <c r="E44" s="53">
        <v>12</v>
      </c>
      <c r="F44" s="1"/>
      <c r="G44" s="61"/>
      <c r="H44" s="67">
        <f t="shared" si="0"/>
        <v>0</v>
      </c>
    </row>
    <row r="45" spans="1:8" x14ac:dyDescent="0.35">
      <c r="A45" s="1">
        <v>40</v>
      </c>
      <c r="B45" s="47" t="s">
        <v>92</v>
      </c>
      <c r="C45" s="62" t="s">
        <v>93</v>
      </c>
      <c r="D45" s="3" t="s">
        <v>41</v>
      </c>
      <c r="E45" s="53">
        <v>10</v>
      </c>
      <c r="F45" s="1"/>
      <c r="G45" s="61"/>
      <c r="H45" s="67">
        <f t="shared" si="0"/>
        <v>0</v>
      </c>
    </row>
    <row r="46" spans="1:8" x14ac:dyDescent="0.35">
      <c r="A46" s="1">
        <v>41</v>
      </c>
      <c r="B46" s="47" t="s">
        <v>94</v>
      </c>
      <c r="C46" s="62" t="s">
        <v>95</v>
      </c>
      <c r="D46" s="3" t="s">
        <v>41</v>
      </c>
      <c r="E46" s="53">
        <v>10</v>
      </c>
      <c r="F46" s="1"/>
      <c r="G46" s="61"/>
      <c r="H46" s="67">
        <f t="shared" si="0"/>
        <v>0</v>
      </c>
    </row>
    <row r="47" spans="1:8" x14ac:dyDescent="0.35">
      <c r="A47" s="1">
        <v>42</v>
      </c>
      <c r="B47" s="47" t="s">
        <v>96</v>
      </c>
      <c r="C47" s="62" t="s">
        <v>97</v>
      </c>
      <c r="D47" s="3" t="s">
        <v>36</v>
      </c>
      <c r="E47" s="53">
        <v>30</v>
      </c>
      <c r="F47" s="1"/>
      <c r="G47" s="61"/>
      <c r="H47" s="67">
        <f t="shared" si="0"/>
        <v>0</v>
      </c>
    </row>
    <row r="48" spans="1:8" ht="29" x14ac:dyDescent="0.35">
      <c r="A48" s="1">
        <v>43</v>
      </c>
      <c r="B48" s="47" t="s">
        <v>98</v>
      </c>
      <c r="C48" s="62" t="s">
        <v>99</v>
      </c>
      <c r="D48" s="3" t="s">
        <v>36</v>
      </c>
      <c r="E48" s="53">
        <v>30</v>
      </c>
      <c r="F48" s="1"/>
      <c r="G48" s="1"/>
      <c r="H48" s="67">
        <f t="shared" si="0"/>
        <v>0</v>
      </c>
    </row>
    <row r="49" spans="1:8" x14ac:dyDescent="0.35">
      <c r="A49" s="1">
        <v>44</v>
      </c>
      <c r="B49" s="47" t="s">
        <v>101</v>
      </c>
      <c r="C49" s="62" t="s">
        <v>102</v>
      </c>
      <c r="D49" s="3" t="s">
        <v>36</v>
      </c>
      <c r="E49" s="53">
        <v>15</v>
      </c>
      <c r="F49" s="1"/>
      <c r="G49" s="61"/>
      <c r="H49" s="67">
        <f t="shared" si="0"/>
        <v>0</v>
      </c>
    </row>
    <row r="50" spans="1:8" x14ac:dyDescent="0.35">
      <c r="A50" s="1">
        <v>45</v>
      </c>
      <c r="B50" s="47" t="s">
        <v>103</v>
      </c>
      <c r="C50" s="62" t="s">
        <v>104</v>
      </c>
      <c r="D50" s="3" t="s">
        <v>36</v>
      </c>
      <c r="E50" s="53">
        <v>10</v>
      </c>
      <c r="F50" s="1"/>
      <c r="G50" s="61"/>
      <c r="H50" s="67">
        <f t="shared" si="0"/>
        <v>0</v>
      </c>
    </row>
    <row r="51" spans="1:8" x14ac:dyDescent="0.35">
      <c r="A51" s="1">
        <v>46</v>
      </c>
      <c r="B51" s="47" t="s">
        <v>105</v>
      </c>
      <c r="C51" s="62" t="s">
        <v>106</v>
      </c>
      <c r="D51" s="3" t="s">
        <v>36</v>
      </c>
      <c r="E51" s="53">
        <v>10</v>
      </c>
      <c r="F51" s="1"/>
      <c r="G51" s="61"/>
      <c r="H51" s="67">
        <f t="shared" si="0"/>
        <v>0</v>
      </c>
    </row>
    <row r="52" spans="1:8" x14ac:dyDescent="0.35">
      <c r="A52" s="1">
        <v>47</v>
      </c>
      <c r="B52" s="47" t="s">
        <v>107</v>
      </c>
      <c r="C52" s="62" t="s">
        <v>108</v>
      </c>
      <c r="D52" s="3" t="s">
        <v>36</v>
      </c>
      <c r="E52" s="53">
        <v>10</v>
      </c>
      <c r="F52" s="1"/>
      <c r="G52" s="61"/>
      <c r="H52" s="67">
        <f t="shared" si="0"/>
        <v>0</v>
      </c>
    </row>
    <row r="53" spans="1:8" x14ac:dyDescent="0.35">
      <c r="A53" s="1">
        <v>48</v>
      </c>
      <c r="B53" s="47" t="s">
        <v>109</v>
      </c>
      <c r="C53" s="62" t="s">
        <v>110</v>
      </c>
      <c r="D53" s="3" t="s">
        <v>36</v>
      </c>
      <c r="E53" s="53">
        <v>10</v>
      </c>
      <c r="F53" s="1"/>
      <c r="G53" s="61"/>
      <c r="H53" s="67">
        <f t="shared" si="0"/>
        <v>0</v>
      </c>
    </row>
    <row r="54" spans="1:8" x14ac:dyDescent="0.35">
      <c r="A54" s="1">
        <v>49</v>
      </c>
      <c r="B54" s="47" t="s">
        <v>111</v>
      </c>
      <c r="C54" s="62" t="s">
        <v>112</v>
      </c>
      <c r="D54" s="3" t="s">
        <v>36</v>
      </c>
      <c r="E54" s="53">
        <v>10</v>
      </c>
      <c r="F54" s="1"/>
      <c r="G54" s="61"/>
      <c r="H54" s="67">
        <f t="shared" si="0"/>
        <v>0</v>
      </c>
    </row>
    <row r="55" spans="1:8" x14ac:dyDescent="0.35">
      <c r="A55" s="1">
        <v>50</v>
      </c>
      <c r="B55" s="47" t="s">
        <v>113</v>
      </c>
      <c r="C55" s="62" t="s">
        <v>114</v>
      </c>
      <c r="D55" s="3" t="s">
        <v>36</v>
      </c>
      <c r="E55" s="53">
        <v>10</v>
      </c>
      <c r="F55" s="1"/>
      <c r="G55" s="61"/>
      <c r="H55" s="67">
        <f t="shared" si="0"/>
        <v>0</v>
      </c>
    </row>
    <row r="56" spans="1:8" x14ac:dyDescent="0.35">
      <c r="A56" s="1">
        <v>51</v>
      </c>
      <c r="B56" s="47" t="s">
        <v>115</v>
      </c>
      <c r="C56" s="62" t="s">
        <v>116</v>
      </c>
      <c r="D56" s="3" t="s">
        <v>36</v>
      </c>
      <c r="E56" s="53">
        <v>10</v>
      </c>
      <c r="F56" s="1"/>
      <c r="G56" s="61"/>
      <c r="H56" s="67">
        <f t="shared" si="0"/>
        <v>0</v>
      </c>
    </row>
    <row r="57" spans="1:8" x14ac:dyDescent="0.35">
      <c r="A57" s="1">
        <v>52</v>
      </c>
      <c r="B57" s="47" t="s">
        <v>117</v>
      </c>
      <c r="C57" s="62" t="s">
        <v>118</v>
      </c>
      <c r="D57" s="3" t="s">
        <v>36</v>
      </c>
      <c r="E57" s="53">
        <v>10</v>
      </c>
      <c r="F57" s="1"/>
      <c r="G57" s="61"/>
      <c r="H57" s="67">
        <f t="shared" si="0"/>
        <v>0</v>
      </c>
    </row>
    <row r="58" spans="1:8" x14ac:dyDescent="0.35">
      <c r="A58" s="1">
        <v>53</v>
      </c>
      <c r="B58" s="47" t="s">
        <v>119</v>
      </c>
      <c r="C58" s="62" t="s">
        <v>120</v>
      </c>
      <c r="D58" s="3" t="s">
        <v>36</v>
      </c>
      <c r="E58" s="53">
        <v>15</v>
      </c>
      <c r="F58" s="1"/>
      <c r="G58" s="61"/>
      <c r="H58" s="67">
        <f t="shared" si="0"/>
        <v>0</v>
      </c>
    </row>
    <row r="59" spans="1:8" x14ac:dyDescent="0.35">
      <c r="A59" s="1">
        <v>54</v>
      </c>
      <c r="B59" s="47" t="s">
        <v>121</v>
      </c>
      <c r="C59" s="62" t="s">
        <v>122</v>
      </c>
      <c r="D59" s="3" t="s">
        <v>36</v>
      </c>
      <c r="E59" s="53">
        <v>12</v>
      </c>
      <c r="F59" s="1"/>
      <c r="G59" s="61"/>
      <c r="H59" s="67">
        <f t="shared" si="0"/>
        <v>0</v>
      </c>
    </row>
    <row r="60" spans="1:8" x14ac:dyDescent="0.35">
      <c r="A60" s="1">
        <v>55</v>
      </c>
      <c r="B60" s="47" t="s">
        <v>123</v>
      </c>
      <c r="C60" s="62" t="s">
        <v>124</v>
      </c>
      <c r="D60" s="3" t="s">
        <v>36</v>
      </c>
      <c r="E60" s="53">
        <v>13</v>
      </c>
      <c r="F60" s="1"/>
      <c r="G60" s="61"/>
      <c r="H60" s="67">
        <f t="shared" si="0"/>
        <v>0</v>
      </c>
    </row>
    <row r="61" spans="1:8" x14ac:dyDescent="0.35">
      <c r="A61" s="1">
        <v>56</v>
      </c>
      <c r="B61" s="47" t="s">
        <v>125</v>
      </c>
      <c r="C61" s="62" t="s">
        <v>126</v>
      </c>
      <c r="D61" s="3" t="s">
        <v>36</v>
      </c>
      <c r="E61" s="53">
        <v>15</v>
      </c>
      <c r="F61" s="1"/>
      <c r="G61" s="61"/>
      <c r="H61" s="67">
        <f t="shared" si="0"/>
        <v>0</v>
      </c>
    </row>
    <row r="62" spans="1:8" x14ac:dyDescent="0.35">
      <c r="A62" s="1">
        <v>57</v>
      </c>
      <c r="B62" s="47" t="s">
        <v>127</v>
      </c>
      <c r="C62" s="62" t="s">
        <v>128</v>
      </c>
      <c r="D62" s="3" t="s">
        <v>36</v>
      </c>
      <c r="E62" s="53">
        <v>10</v>
      </c>
      <c r="F62" s="1"/>
      <c r="G62" s="61"/>
      <c r="H62" s="67">
        <f t="shared" si="0"/>
        <v>0</v>
      </c>
    </row>
    <row r="63" spans="1:8" x14ac:dyDescent="0.35">
      <c r="A63" s="1">
        <v>58</v>
      </c>
      <c r="B63" s="47" t="s">
        <v>129</v>
      </c>
      <c r="C63" s="62" t="s">
        <v>130</v>
      </c>
      <c r="D63" s="3" t="s">
        <v>36</v>
      </c>
      <c r="E63" s="53">
        <v>15</v>
      </c>
      <c r="F63" s="1"/>
      <c r="G63" s="61"/>
      <c r="H63" s="67">
        <f t="shared" si="0"/>
        <v>0</v>
      </c>
    </row>
    <row r="64" spans="1:8" x14ac:dyDescent="0.35">
      <c r="A64" s="1">
        <v>59</v>
      </c>
      <c r="B64" s="47" t="s">
        <v>131</v>
      </c>
      <c r="C64" s="62" t="s">
        <v>132</v>
      </c>
      <c r="D64" s="3" t="s">
        <v>36</v>
      </c>
      <c r="E64" s="53">
        <v>10</v>
      </c>
      <c r="F64" s="1"/>
      <c r="G64" s="61"/>
      <c r="H64" s="67">
        <f t="shared" si="0"/>
        <v>0</v>
      </c>
    </row>
    <row r="65" spans="1:8" x14ac:dyDescent="0.35">
      <c r="A65" s="1">
        <v>60</v>
      </c>
      <c r="B65" s="47" t="s">
        <v>133</v>
      </c>
      <c r="C65" s="62" t="s">
        <v>134</v>
      </c>
      <c r="D65" s="3" t="s">
        <v>36</v>
      </c>
      <c r="E65" s="53">
        <v>10</v>
      </c>
      <c r="F65" s="1"/>
      <c r="G65" s="61"/>
      <c r="H65" s="67">
        <f t="shared" si="0"/>
        <v>0</v>
      </c>
    </row>
    <row r="66" spans="1:8" x14ac:dyDescent="0.35">
      <c r="A66" s="1">
        <v>61</v>
      </c>
      <c r="B66" s="47" t="s">
        <v>135</v>
      </c>
      <c r="C66" s="62" t="s">
        <v>136</v>
      </c>
      <c r="D66" s="3" t="s">
        <v>36</v>
      </c>
      <c r="E66" s="53">
        <v>12</v>
      </c>
      <c r="F66" s="1"/>
      <c r="G66" s="61"/>
      <c r="H66" s="67">
        <f t="shared" si="0"/>
        <v>0</v>
      </c>
    </row>
    <row r="67" spans="1:8" x14ac:dyDescent="0.35">
      <c r="A67" s="1">
        <v>62</v>
      </c>
      <c r="B67" s="47" t="s">
        <v>137</v>
      </c>
      <c r="C67" s="62" t="s">
        <v>138</v>
      </c>
      <c r="D67" s="3" t="s">
        <v>36</v>
      </c>
      <c r="E67" s="53">
        <v>13</v>
      </c>
      <c r="F67" s="1"/>
      <c r="G67" s="61"/>
      <c r="H67" s="67">
        <f t="shared" si="0"/>
        <v>0</v>
      </c>
    </row>
    <row r="68" spans="1:8" x14ac:dyDescent="0.35">
      <c r="A68" s="1">
        <v>63</v>
      </c>
      <c r="B68" s="47" t="s">
        <v>139</v>
      </c>
      <c r="C68" s="62" t="s">
        <v>140</v>
      </c>
      <c r="D68" s="3" t="s">
        <v>36</v>
      </c>
      <c r="E68" s="53">
        <v>14</v>
      </c>
      <c r="F68" s="1"/>
      <c r="G68" s="61"/>
      <c r="H68" s="67">
        <f t="shared" si="0"/>
        <v>0</v>
      </c>
    </row>
    <row r="69" spans="1:8" x14ac:dyDescent="0.35">
      <c r="A69" s="1">
        <v>64</v>
      </c>
      <c r="B69" s="47" t="s">
        <v>141</v>
      </c>
      <c r="C69" s="62" t="s">
        <v>142</v>
      </c>
      <c r="D69" s="3" t="s">
        <v>36</v>
      </c>
      <c r="E69" s="53">
        <v>5</v>
      </c>
      <c r="F69" s="1"/>
      <c r="G69" s="61"/>
      <c r="H69" s="67">
        <f t="shared" si="0"/>
        <v>0</v>
      </c>
    </row>
    <row r="70" spans="1:8" x14ac:dyDescent="0.35">
      <c r="A70" s="1">
        <v>65</v>
      </c>
      <c r="B70" s="47" t="s">
        <v>143</v>
      </c>
      <c r="C70" s="62" t="s">
        <v>144</v>
      </c>
      <c r="D70" s="3" t="s">
        <v>36</v>
      </c>
      <c r="E70" s="53">
        <v>4</v>
      </c>
      <c r="F70" s="1"/>
      <c r="G70" s="61"/>
      <c r="H70" s="67">
        <f t="shared" si="0"/>
        <v>0</v>
      </c>
    </row>
    <row r="71" spans="1:8" x14ac:dyDescent="0.35">
      <c r="A71" s="1">
        <v>66</v>
      </c>
      <c r="B71" s="47" t="s">
        <v>145</v>
      </c>
      <c r="C71" s="62" t="s">
        <v>146</v>
      </c>
      <c r="D71" s="3" t="s">
        <v>36</v>
      </c>
      <c r="E71" s="53">
        <v>10</v>
      </c>
      <c r="F71" s="1"/>
      <c r="G71" s="61"/>
      <c r="H71" s="67">
        <f t="shared" ref="H71:H110" si="1">G71*E71</f>
        <v>0</v>
      </c>
    </row>
    <row r="72" spans="1:8" x14ac:dyDescent="0.35">
      <c r="A72" s="1">
        <v>67</v>
      </c>
      <c r="B72" s="47" t="s">
        <v>147</v>
      </c>
      <c r="C72" s="62" t="s">
        <v>148</v>
      </c>
      <c r="D72" s="3" t="s">
        <v>36</v>
      </c>
      <c r="E72" s="53">
        <v>20</v>
      </c>
      <c r="F72" s="1"/>
      <c r="G72" s="61"/>
      <c r="H72" s="67">
        <f t="shared" si="1"/>
        <v>0</v>
      </c>
    </row>
    <row r="73" spans="1:8" x14ac:dyDescent="0.35">
      <c r="A73" s="1">
        <v>68</v>
      </c>
      <c r="B73" s="47" t="s">
        <v>149</v>
      </c>
      <c r="C73" s="62" t="s">
        <v>150</v>
      </c>
      <c r="D73" s="3" t="s">
        <v>36</v>
      </c>
      <c r="E73" s="53">
        <v>20</v>
      </c>
      <c r="F73" s="1"/>
      <c r="G73" s="61"/>
      <c r="H73" s="67">
        <f t="shared" si="1"/>
        <v>0</v>
      </c>
    </row>
    <row r="74" spans="1:8" x14ac:dyDescent="0.35">
      <c r="A74" s="1">
        <v>69</v>
      </c>
      <c r="B74" s="47" t="s">
        <v>151</v>
      </c>
      <c r="C74" s="62" t="s">
        <v>152</v>
      </c>
      <c r="D74" s="3" t="s">
        <v>36</v>
      </c>
      <c r="E74" s="53">
        <v>20</v>
      </c>
      <c r="F74" s="1"/>
      <c r="G74" s="61"/>
      <c r="H74" s="67">
        <f t="shared" si="1"/>
        <v>0</v>
      </c>
    </row>
    <row r="75" spans="1:8" x14ac:dyDescent="0.35">
      <c r="A75" s="1">
        <v>70</v>
      </c>
      <c r="B75" s="47" t="s">
        <v>153</v>
      </c>
      <c r="C75" s="62" t="s">
        <v>154</v>
      </c>
      <c r="D75" s="3" t="s">
        <v>36</v>
      </c>
      <c r="E75" s="53">
        <v>25</v>
      </c>
      <c r="F75" s="1"/>
      <c r="G75" s="61"/>
      <c r="H75" s="67">
        <f t="shared" si="1"/>
        <v>0</v>
      </c>
    </row>
    <row r="76" spans="1:8" x14ac:dyDescent="0.35">
      <c r="A76" s="1">
        <v>71</v>
      </c>
      <c r="B76" s="47" t="s">
        <v>155</v>
      </c>
      <c r="C76" s="62" t="s">
        <v>156</v>
      </c>
      <c r="D76" s="3" t="s">
        <v>36</v>
      </c>
      <c r="E76" s="53">
        <v>30</v>
      </c>
      <c r="F76" s="1"/>
      <c r="G76" s="61"/>
      <c r="H76" s="67">
        <f t="shared" si="1"/>
        <v>0</v>
      </c>
    </row>
    <row r="77" spans="1:8" x14ac:dyDescent="0.35">
      <c r="A77" s="1">
        <v>72</v>
      </c>
      <c r="B77" s="47" t="s">
        <v>157</v>
      </c>
      <c r="C77" s="62" t="s">
        <v>158</v>
      </c>
      <c r="D77" s="3" t="s">
        <v>36</v>
      </c>
      <c r="E77" s="53">
        <v>25</v>
      </c>
      <c r="F77" s="1"/>
      <c r="G77" s="61"/>
      <c r="H77" s="67">
        <f t="shared" si="1"/>
        <v>0</v>
      </c>
    </row>
    <row r="78" spans="1:8" x14ac:dyDescent="0.35">
      <c r="A78" s="1">
        <v>73</v>
      </c>
      <c r="B78" s="47" t="s">
        <v>159</v>
      </c>
      <c r="C78" s="62" t="s">
        <v>160</v>
      </c>
      <c r="D78" s="3" t="s">
        <v>36</v>
      </c>
      <c r="E78" s="53">
        <v>20</v>
      </c>
      <c r="F78" s="1"/>
      <c r="G78" s="61"/>
      <c r="H78" s="67">
        <f t="shared" si="1"/>
        <v>0</v>
      </c>
    </row>
    <row r="79" spans="1:8" x14ac:dyDescent="0.35">
      <c r="A79" s="1">
        <v>74</v>
      </c>
      <c r="B79" s="51" t="s">
        <v>161</v>
      </c>
      <c r="C79" s="62" t="s">
        <v>162</v>
      </c>
      <c r="D79" s="3" t="s">
        <v>36</v>
      </c>
      <c r="E79" s="53">
        <v>25</v>
      </c>
      <c r="F79" s="1"/>
      <c r="G79" s="61"/>
      <c r="H79" s="67">
        <f t="shared" si="1"/>
        <v>0</v>
      </c>
    </row>
    <row r="80" spans="1:8" x14ac:dyDescent="0.35">
      <c r="A80" s="1">
        <v>75</v>
      </c>
      <c r="B80" s="51" t="s">
        <v>163</v>
      </c>
      <c r="C80" s="62" t="s">
        <v>164</v>
      </c>
      <c r="D80" s="3" t="s">
        <v>36</v>
      </c>
      <c r="E80" s="53">
        <v>25</v>
      </c>
      <c r="F80" s="1"/>
      <c r="G80" s="61"/>
      <c r="H80" s="67">
        <f t="shared" si="1"/>
        <v>0</v>
      </c>
    </row>
    <row r="81" spans="1:8" x14ac:dyDescent="0.35">
      <c r="A81" s="1">
        <v>76</v>
      </c>
      <c r="B81" s="51" t="s">
        <v>165</v>
      </c>
      <c r="C81" s="62" t="s">
        <v>166</v>
      </c>
      <c r="D81" s="3" t="s">
        <v>36</v>
      </c>
      <c r="E81" s="53">
        <v>25</v>
      </c>
      <c r="F81" s="1"/>
      <c r="G81" s="61"/>
      <c r="H81" s="67">
        <f t="shared" si="1"/>
        <v>0</v>
      </c>
    </row>
    <row r="82" spans="1:8" x14ac:dyDescent="0.35">
      <c r="A82" s="1">
        <v>77</v>
      </c>
      <c r="B82" s="51" t="s">
        <v>167</v>
      </c>
      <c r="C82" s="62" t="s">
        <v>168</v>
      </c>
      <c r="D82" s="3" t="s">
        <v>36</v>
      </c>
      <c r="E82" s="53">
        <v>25</v>
      </c>
      <c r="F82" s="1"/>
      <c r="G82" s="61"/>
      <c r="H82" s="67">
        <f t="shared" si="1"/>
        <v>0</v>
      </c>
    </row>
    <row r="83" spans="1:8" x14ac:dyDescent="0.35">
      <c r="A83" s="1">
        <v>78</v>
      </c>
      <c r="B83" s="49" t="s">
        <v>169</v>
      </c>
      <c r="C83" s="62" t="s">
        <v>170</v>
      </c>
      <c r="D83" s="3" t="s">
        <v>36</v>
      </c>
      <c r="E83" s="53">
        <v>25</v>
      </c>
      <c r="F83" s="1"/>
      <c r="G83" s="61"/>
      <c r="H83" s="67">
        <f t="shared" si="1"/>
        <v>0</v>
      </c>
    </row>
    <row r="84" spans="1:8" x14ac:dyDescent="0.35">
      <c r="A84" s="1">
        <v>79</v>
      </c>
      <c r="B84" s="49" t="s">
        <v>171</v>
      </c>
      <c r="C84" s="62" t="s">
        <v>172</v>
      </c>
      <c r="D84" s="3" t="s">
        <v>36</v>
      </c>
      <c r="E84" s="53">
        <v>25</v>
      </c>
      <c r="F84" s="1"/>
      <c r="G84" s="61"/>
      <c r="H84" s="67">
        <f t="shared" si="1"/>
        <v>0</v>
      </c>
    </row>
    <row r="85" spans="1:8" x14ac:dyDescent="0.35">
      <c r="A85" s="1">
        <v>80</v>
      </c>
      <c r="B85" s="49" t="s">
        <v>173</v>
      </c>
      <c r="C85" s="62" t="s">
        <v>174</v>
      </c>
      <c r="D85" s="3" t="s">
        <v>36</v>
      </c>
      <c r="E85" s="53">
        <v>10</v>
      </c>
      <c r="F85" s="1"/>
      <c r="G85" s="61"/>
      <c r="H85" s="67">
        <f t="shared" si="1"/>
        <v>0</v>
      </c>
    </row>
    <row r="86" spans="1:8" x14ac:dyDescent="0.35">
      <c r="A86" s="1">
        <v>81</v>
      </c>
      <c r="B86" s="49" t="s">
        <v>175</v>
      </c>
      <c r="C86" s="62" t="s">
        <v>176</v>
      </c>
      <c r="D86" s="3" t="s">
        <v>36</v>
      </c>
      <c r="E86" s="53">
        <v>10</v>
      </c>
      <c r="F86" s="1"/>
      <c r="G86" s="61"/>
      <c r="H86" s="67">
        <f t="shared" si="1"/>
        <v>0</v>
      </c>
    </row>
    <row r="87" spans="1:8" x14ac:dyDescent="0.35">
      <c r="A87" s="1">
        <v>82</v>
      </c>
      <c r="B87" s="49" t="s">
        <v>177</v>
      </c>
      <c r="C87" s="62" t="s">
        <v>178</v>
      </c>
      <c r="D87" s="3" t="s">
        <v>36</v>
      </c>
      <c r="E87" s="53">
        <v>5</v>
      </c>
      <c r="F87" s="1"/>
      <c r="G87" s="61"/>
      <c r="H87" s="67">
        <f t="shared" si="1"/>
        <v>0</v>
      </c>
    </row>
    <row r="88" spans="1:8" x14ac:dyDescent="0.35">
      <c r="A88" s="1">
        <v>83</v>
      </c>
      <c r="B88" s="49" t="s">
        <v>179</v>
      </c>
      <c r="C88" s="62" t="s">
        <v>180</v>
      </c>
      <c r="D88" s="3" t="s">
        <v>36</v>
      </c>
      <c r="E88" s="53">
        <v>6</v>
      </c>
      <c r="F88" s="1"/>
      <c r="G88" s="61"/>
      <c r="H88" s="67">
        <f t="shared" si="1"/>
        <v>0</v>
      </c>
    </row>
    <row r="89" spans="1:8" x14ac:dyDescent="0.35">
      <c r="A89" s="1">
        <v>84</v>
      </c>
      <c r="B89" s="49" t="s">
        <v>181</v>
      </c>
      <c r="C89" s="62" t="s">
        <v>182</v>
      </c>
      <c r="D89" s="3" t="s">
        <v>36</v>
      </c>
      <c r="E89" s="53">
        <v>5</v>
      </c>
      <c r="F89" s="1"/>
      <c r="G89" s="61"/>
      <c r="H89" s="67">
        <f t="shared" si="1"/>
        <v>0</v>
      </c>
    </row>
    <row r="90" spans="1:8" x14ac:dyDescent="0.35">
      <c r="A90" s="1">
        <v>85</v>
      </c>
      <c r="B90" s="49" t="s">
        <v>183</v>
      </c>
      <c r="C90" s="62" t="s">
        <v>184</v>
      </c>
      <c r="D90" s="3" t="s">
        <v>36</v>
      </c>
      <c r="E90" s="53">
        <v>20</v>
      </c>
      <c r="F90" s="1"/>
      <c r="G90" s="61"/>
      <c r="H90" s="67">
        <f t="shared" si="1"/>
        <v>0</v>
      </c>
    </row>
    <row r="91" spans="1:8" x14ac:dyDescent="0.35">
      <c r="A91" s="1">
        <v>86</v>
      </c>
      <c r="B91" s="49" t="s">
        <v>185</v>
      </c>
      <c r="C91" s="62" t="s">
        <v>186</v>
      </c>
      <c r="D91" s="3" t="s">
        <v>36</v>
      </c>
      <c r="E91" s="53">
        <v>20</v>
      </c>
      <c r="F91" s="1"/>
      <c r="G91" s="61"/>
      <c r="H91" s="67">
        <f t="shared" si="1"/>
        <v>0</v>
      </c>
    </row>
    <row r="92" spans="1:8" x14ac:dyDescent="0.35">
      <c r="A92" s="1">
        <v>87</v>
      </c>
      <c r="B92" s="49" t="s">
        <v>187</v>
      </c>
      <c r="C92" s="62" t="s">
        <v>188</v>
      </c>
      <c r="D92" s="3" t="s">
        <v>36</v>
      </c>
      <c r="E92" s="53">
        <v>5</v>
      </c>
      <c r="F92" s="1"/>
      <c r="G92" s="61"/>
      <c r="H92" s="67">
        <f t="shared" si="1"/>
        <v>0</v>
      </c>
    </row>
    <row r="93" spans="1:8" x14ac:dyDescent="0.35">
      <c r="A93" s="1">
        <v>88</v>
      </c>
      <c r="B93" s="49" t="s">
        <v>189</v>
      </c>
      <c r="C93" s="62" t="s">
        <v>190</v>
      </c>
      <c r="D93" s="3" t="s">
        <v>36</v>
      </c>
      <c r="E93" s="53">
        <v>5</v>
      </c>
      <c r="F93" s="1"/>
      <c r="G93" s="61"/>
      <c r="H93" s="67">
        <f t="shared" si="1"/>
        <v>0</v>
      </c>
    </row>
    <row r="94" spans="1:8" x14ac:dyDescent="0.35">
      <c r="A94" s="1">
        <v>89</v>
      </c>
      <c r="B94" s="49" t="s">
        <v>191</v>
      </c>
      <c r="C94" s="62" t="s">
        <v>192</v>
      </c>
      <c r="D94" s="3" t="s">
        <v>36</v>
      </c>
      <c r="E94" s="53">
        <v>5</v>
      </c>
      <c r="F94" s="1"/>
      <c r="G94" s="61"/>
      <c r="H94" s="67">
        <f t="shared" si="1"/>
        <v>0</v>
      </c>
    </row>
    <row r="95" spans="1:8" x14ac:dyDescent="0.35">
      <c r="A95" s="1">
        <v>90</v>
      </c>
      <c r="B95" s="49" t="s">
        <v>193</v>
      </c>
      <c r="C95" s="62" t="s">
        <v>194</v>
      </c>
      <c r="D95" s="3" t="s">
        <v>36</v>
      </c>
      <c r="E95" s="53">
        <v>10</v>
      </c>
      <c r="F95" s="1"/>
      <c r="G95" s="61"/>
      <c r="H95" s="67">
        <f t="shared" si="1"/>
        <v>0</v>
      </c>
    </row>
    <row r="96" spans="1:8" x14ac:dyDescent="0.35">
      <c r="A96" s="1">
        <v>91</v>
      </c>
      <c r="B96" s="49" t="s">
        <v>195</v>
      </c>
      <c r="C96" s="62" t="s">
        <v>196</v>
      </c>
      <c r="D96" s="3" t="s">
        <v>36</v>
      </c>
      <c r="E96" s="53">
        <v>6</v>
      </c>
      <c r="F96" s="1"/>
      <c r="G96" s="61"/>
      <c r="H96" s="67">
        <f t="shared" si="1"/>
        <v>0</v>
      </c>
    </row>
    <row r="97" spans="1:8" x14ac:dyDescent="0.35">
      <c r="A97" s="1">
        <v>92</v>
      </c>
      <c r="B97" s="49" t="s">
        <v>197</v>
      </c>
      <c r="C97" s="62" t="s">
        <v>198</v>
      </c>
      <c r="D97" s="3" t="s">
        <v>36</v>
      </c>
      <c r="E97" s="53">
        <v>5</v>
      </c>
      <c r="F97" s="1"/>
      <c r="G97" s="61"/>
      <c r="H97" s="67">
        <f t="shared" si="1"/>
        <v>0</v>
      </c>
    </row>
    <row r="98" spans="1:8" x14ac:dyDescent="0.35">
      <c r="A98" s="1">
        <v>93</v>
      </c>
      <c r="B98" s="49" t="s">
        <v>199</v>
      </c>
      <c r="C98" s="62" t="s">
        <v>200</v>
      </c>
      <c r="D98" s="3" t="s">
        <v>36</v>
      </c>
      <c r="E98" s="53">
        <v>10</v>
      </c>
      <c r="F98" s="1"/>
      <c r="G98" s="61"/>
      <c r="H98" s="67">
        <f t="shared" si="1"/>
        <v>0</v>
      </c>
    </row>
    <row r="99" spans="1:8" x14ac:dyDescent="0.35">
      <c r="A99" s="1">
        <v>94</v>
      </c>
      <c r="B99" s="49" t="s">
        <v>201</v>
      </c>
      <c r="C99" s="62" t="s">
        <v>202</v>
      </c>
      <c r="D99" s="3" t="s">
        <v>36</v>
      </c>
      <c r="E99" s="53">
        <v>5</v>
      </c>
      <c r="F99" s="1"/>
      <c r="G99" s="61"/>
      <c r="H99" s="67">
        <f t="shared" si="1"/>
        <v>0</v>
      </c>
    </row>
    <row r="100" spans="1:8" x14ac:dyDescent="0.35">
      <c r="A100" s="1">
        <v>95</v>
      </c>
      <c r="B100" s="49" t="s">
        <v>203</v>
      </c>
      <c r="C100" s="62" t="s">
        <v>204</v>
      </c>
      <c r="D100" s="3" t="s">
        <v>36</v>
      </c>
      <c r="E100" s="53">
        <v>10</v>
      </c>
      <c r="F100" s="1"/>
      <c r="G100" s="61"/>
      <c r="H100" s="67">
        <f t="shared" si="1"/>
        <v>0</v>
      </c>
    </row>
    <row r="101" spans="1:8" x14ac:dyDescent="0.35">
      <c r="A101" s="1">
        <v>96</v>
      </c>
      <c r="B101" s="49" t="s">
        <v>205</v>
      </c>
      <c r="C101" s="62" t="s">
        <v>206</v>
      </c>
      <c r="D101" s="3" t="s">
        <v>36</v>
      </c>
      <c r="E101" s="53">
        <v>5</v>
      </c>
      <c r="F101" s="1"/>
      <c r="G101" s="61"/>
      <c r="H101" s="67">
        <f t="shared" si="1"/>
        <v>0</v>
      </c>
    </row>
    <row r="102" spans="1:8" x14ac:dyDescent="0.35">
      <c r="A102" s="1">
        <v>97</v>
      </c>
      <c r="B102" s="49" t="s">
        <v>207</v>
      </c>
      <c r="C102" s="62" t="s">
        <v>208</v>
      </c>
      <c r="D102" s="3" t="s">
        <v>36</v>
      </c>
      <c r="E102" s="53">
        <v>15</v>
      </c>
      <c r="F102" s="1"/>
      <c r="G102" s="61"/>
      <c r="H102" s="67">
        <f t="shared" si="1"/>
        <v>0</v>
      </c>
    </row>
    <row r="103" spans="1:8" x14ac:dyDescent="0.35">
      <c r="A103" s="1">
        <v>98</v>
      </c>
      <c r="B103" s="49" t="s">
        <v>209</v>
      </c>
      <c r="C103" s="62" t="s">
        <v>210</v>
      </c>
      <c r="D103" s="3" t="s">
        <v>36</v>
      </c>
      <c r="E103" s="53">
        <v>15</v>
      </c>
      <c r="F103" s="1"/>
      <c r="G103" s="61"/>
      <c r="H103" s="67">
        <f t="shared" si="1"/>
        <v>0</v>
      </c>
    </row>
    <row r="104" spans="1:8" x14ac:dyDescent="0.35">
      <c r="A104" s="1">
        <v>99</v>
      </c>
      <c r="B104" s="49" t="s">
        <v>211</v>
      </c>
      <c r="C104" s="62" t="s">
        <v>212</v>
      </c>
      <c r="D104" s="3" t="s">
        <v>36</v>
      </c>
      <c r="E104" s="53">
        <v>20</v>
      </c>
      <c r="F104" s="1"/>
      <c r="G104" s="61"/>
      <c r="H104" s="67">
        <f t="shared" si="1"/>
        <v>0</v>
      </c>
    </row>
    <row r="105" spans="1:8" x14ac:dyDescent="0.35">
      <c r="A105" s="1">
        <v>100</v>
      </c>
      <c r="B105" s="52" t="s">
        <v>213</v>
      </c>
      <c r="C105" s="62" t="s">
        <v>214</v>
      </c>
      <c r="D105" s="3" t="s">
        <v>36</v>
      </c>
      <c r="E105" s="53">
        <v>25</v>
      </c>
      <c r="F105" s="1"/>
      <c r="G105" s="60"/>
      <c r="H105" s="67">
        <f t="shared" si="1"/>
        <v>0</v>
      </c>
    </row>
    <row r="106" spans="1:8" x14ac:dyDescent="0.35">
      <c r="A106" s="1">
        <v>101</v>
      </c>
      <c r="B106" s="49" t="s">
        <v>215</v>
      </c>
      <c r="C106" s="62" t="s">
        <v>216</v>
      </c>
      <c r="D106" s="3" t="s">
        <v>36</v>
      </c>
      <c r="E106" s="53">
        <v>10</v>
      </c>
      <c r="F106" s="1"/>
      <c r="G106" s="60"/>
      <c r="H106" s="67">
        <f t="shared" si="1"/>
        <v>0</v>
      </c>
    </row>
    <row r="107" spans="1:8" x14ac:dyDescent="0.35">
      <c r="A107" s="1">
        <v>102</v>
      </c>
      <c r="B107" s="49" t="s">
        <v>217</v>
      </c>
      <c r="C107" s="62" t="s">
        <v>218</v>
      </c>
      <c r="D107" s="3" t="s">
        <v>36</v>
      </c>
      <c r="E107" s="53">
        <v>60</v>
      </c>
      <c r="F107" s="1"/>
      <c r="G107" s="60"/>
      <c r="H107" s="67">
        <f t="shared" si="1"/>
        <v>0</v>
      </c>
    </row>
    <row r="108" spans="1:8" x14ac:dyDescent="0.35">
      <c r="A108" s="1">
        <v>103</v>
      </c>
      <c r="B108" s="49" t="s">
        <v>219</v>
      </c>
      <c r="C108" s="62" t="s">
        <v>220</v>
      </c>
      <c r="D108" s="3" t="s">
        <v>221</v>
      </c>
      <c r="E108" s="53">
        <v>50</v>
      </c>
      <c r="F108" s="1"/>
      <c r="G108" s="60"/>
      <c r="H108" s="67">
        <f t="shared" si="1"/>
        <v>0</v>
      </c>
    </row>
    <row r="109" spans="1:8" x14ac:dyDescent="0.35">
      <c r="A109" s="1">
        <v>104</v>
      </c>
      <c r="B109" s="49" t="s">
        <v>222</v>
      </c>
      <c r="C109" s="62" t="s">
        <v>223</v>
      </c>
      <c r="D109" s="3" t="s">
        <v>36</v>
      </c>
      <c r="E109" s="53">
        <v>5</v>
      </c>
      <c r="F109" s="1"/>
      <c r="G109" s="60"/>
      <c r="H109" s="67">
        <f t="shared" si="1"/>
        <v>0</v>
      </c>
    </row>
    <row r="110" spans="1:8" x14ac:dyDescent="0.35">
      <c r="A110" s="1">
        <v>105</v>
      </c>
      <c r="B110" s="49" t="s">
        <v>225</v>
      </c>
      <c r="C110" s="62" t="s">
        <v>226</v>
      </c>
      <c r="D110" s="3" t="s">
        <v>36</v>
      </c>
      <c r="E110" s="53">
        <v>300</v>
      </c>
      <c r="F110" s="1"/>
      <c r="G110" s="60"/>
      <c r="H110" s="67">
        <f t="shared" si="1"/>
        <v>0</v>
      </c>
    </row>
    <row r="111" spans="1:8" ht="30" customHeight="1" x14ac:dyDescent="0.35">
      <c r="A111" s="90" t="s">
        <v>252</v>
      </c>
      <c r="B111" s="90"/>
      <c r="C111" s="90"/>
      <c r="D111" s="90"/>
      <c r="E111" s="90"/>
      <c r="F111" s="90"/>
      <c r="G111" s="91"/>
      <c r="H111" s="70">
        <f>SUM(H6:H110)</f>
        <v>0</v>
      </c>
    </row>
    <row r="112" spans="1:8" ht="19" customHeight="1" thickBot="1" x14ac:dyDescent="0.4">
      <c r="A112" s="103" t="s">
        <v>228</v>
      </c>
      <c r="B112" s="104"/>
      <c r="C112" s="104"/>
      <c r="D112" s="92" t="s">
        <v>229</v>
      </c>
      <c r="E112" s="92"/>
      <c r="F112" s="92"/>
      <c r="G112" s="92"/>
      <c r="H112" s="93"/>
    </row>
    <row r="113" spans="1:8" ht="37" customHeight="1" x14ac:dyDescent="0.35">
      <c r="A113" s="94" t="s">
        <v>230</v>
      </c>
      <c r="B113" s="95"/>
      <c r="C113" s="68" t="s">
        <v>231</v>
      </c>
      <c r="D113" s="88" t="s">
        <v>232</v>
      </c>
      <c r="E113" s="88"/>
      <c r="F113" s="89"/>
      <c r="G113" s="89"/>
      <c r="H113" s="89"/>
    </row>
    <row r="114" spans="1:8" ht="27.65" customHeight="1" x14ac:dyDescent="0.35">
      <c r="A114" s="80" t="s">
        <v>233</v>
      </c>
      <c r="B114" s="81"/>
      <c r="C114" s="69" t="s">
        <v>234</v>
      </c>
      <c r="D114" s="88" t="s">
        <v>235</v>
      </c>
      <c r="E114" s="88"/>
      <c r="F114" s="89"/>
      <c r="G114" s="89"/>
      <c r="H114" s="89"/>
    </row>
    <row r="115" spans="1:8" ht="32.15" customHeight="1" x14ac:dyDescent="0.35">
      <c r="A115" s="80" t="s">
        <v>236</v>
      </c>
      <c r="B115" s="81"/>
      <c r="C115" s="69" t="s">
        <v>237</v>
      </c>
      <c r="D115" s="88" t="s">
        <v>238</v>
      </c>
      <c r="E115" s="88"/>
      <c r="F115" s="89"/>
      <c r="G115" s="89"/>
      <c r="H115" s="89"/>
    </row>
    <row r="116" spans="1:8" ht="47.15" customHeight="1" x14ac:dyDescent="0.35">
      <c r="A116" s="80" t="s">
        <v>239</v>
      </c>
      <c r="B116" s="81"/>
      <c r="C116" s="69" t="s">
        <v>240</v>
      </c>
      <c r="D116" s="88" t="s">
        <v>241</v>
      </c>
      <c r="E116" s="88"/>
      <c r="F116" s="89"/>
      <c r="G116" s="89"/>
      <c r="H116" s="89"/>
    </row>
    <row r="117" spans="1:8" ht="26.15" customHeight="1" x14ac:dyDescent="0.35">
      <c r="A117" s="80" t="s">
        <v>242</v>
      </c>
      <c r="B117" s="81"/>
      <c r="C117" s="69" t="s">
        <v>243</v>
      </c>
      <c r="D117" s="88" t="s">
        <v>244</v>
      </c>
      <c r="E117" s="88"/>
      <c r="F117" s="89"/>
      <c r="G117" s="89"/>
      <c r="H117" s="89"/>
    </row>
    <row r="118" spans="1:8" ht="26.15" customHeight="1" x14ac:dyDescent="0.35">
      <c r="A118" s="82"/>
      <c r="B118" s="83"/>
      <c r="C118" s="83"/>
      <c r="D118" s="88" t="s">
        <v>245</v>
      </c>
      <c r="E118" s="88"/>
      <c r="F118" s="89"/>
      <c r="G118" s="89"/>
      <c r="H118" s="89"/>
    </row>
    <row r="119" spans="1:8" ht="52" customHeight="1" x14ac:dyDescent="0.35">
      <c r="A119" s="84"/>
      <c r="B119" s="85"/>
      <c r="C119" s="85"/>
      <c r="D119" s="88" t="s">
        <v>246</v>
      </c>
      <c r="E119" s="88"/>
      <c r="F119" s="89"/>
      <c r="G119" s="89"/>
      <c r="H119" s="89"/>
    </row>
    <row r="120" spans="1:8" ht="26.15" customHeight="1" x14ac:dyDescent="0.35">
      <c r="A120" s="84"/>
      <c r="B120" s="85"/>
      <c r="C120" s="85"/>
      <c r="D120" s="88" t="s">
        <v>247</v>
      </c>
      <c r="E120" s="88"/>
      <c r="F120" s="89"/>
      <c r="G120" s="89"/>
      <c r="H120" s="89"/>
    </row>
    <row r="121" spans="1:8" ht="26.15" customHeight="1" x14ac:dyDescent="0.35">
      <c r="A121" s="84"/>
      <c r="B121" s="85"/>
      <c r="C121" s="85"/>
      <c r="D121" s="88" t="s">
        <v>248</v>
      </c>
      <c r="E121" s="88"/>
      <c r="F121" s="89"/>
      <c r="G121" s="89"/>
      <c r="H121" s="89"/>
    </row>
    <row r="122" spans="1:8" ht="26.15" customHeight="1" x14ac:dyDescent="0.35">
      <c r="A122" s="84"/>
      <c r="B122" s="85"/>
      <c r="C122" s="85"/>
      <c r="D122" s="88" t="s">
        <v>249</v>
      </c>
      <c r="E122" s="88"/>
      <c r="F122" s="89"/>
      <c r="G122" s="89"/>
      <c r="H122" s="89"/>
    </row>
    <row r="123" spans="1:8" ht="47.5" customHeight="1" x14ac:dyDescent="0.35">
      <c r="A123" s="86"/>
      <c r="B123" s="87"/>
      <c r="C123" s="87"/>
      <c r="D123" s="88" t="s">
        <v>250</v>
      </c>
      <c r="E123" s="88"/>
      <c r="F123" s="89"/>
      <c r="G123" s="89"/>
      <c r="H123" s="89"/>
    </row>
  </sheetData>
  <protectedRanges>
    <protectedRange sqref="A1:C1" name="Område1_1_2_1"/>
    <protectedRange sqref="F113:F123 H113:H123" name="Område1_1_1_2"/>
    <protectedRange sqref="A118:C118" name="Område1_1_1_1_1"/>
    <protectedRange sqref="C113:C117" name="Område1_1_1_2_1"/>
    <protectedRange sqref="E113:E117" name="Område1_1_1_3"/>
  </protectedRanges>
  <mergeCells count="42">
    <mergeCell ref="A112:C112"/>
    <mergeCell ref="D112:H112"/>
    <mergeCell ref="A4:A5"/>
    <mergeCell ref="B4:B5"/>
    <mergeCell ref="C4:C5"/>
    <mergeCell ref="D4:D5"/>
    <mergeCell ref="E4:E5"/>
    <mergeCell ref="F4:F5"/>
    <mergeCell ref="G4:G5"/>
    <mergeCell ref="D113:E113"/>
    <mergeCell ref="F113:H113"/>
    <mergeCell ref="D114:E114"/>
    <mergeCell ref="F114:H114"/>
    <mergeCell ref="A113:B113"/>
    <mergeCell ref="A114:B114"/>
    <mergeCell ref="D115:E115"/>
    <mergeCell ref="F115:H115"/>
    <mergeCell ref="D116:E116"/>
    <mergeCell ref="F116:H116"/>
    <mergeCell ref="A115:B115"/>
    <mergeCell ref="A116:B116"/>
    <mergeCell ref="D122:E122"/>
    <mergeCell ref="F122:H122"/>
    <mergeCell ref="A117:B117"/>
    <mergeCell ref="A118:C123"/>
    <mergeCell ref="D123:E123"/>
    <mergeCell ref="F123:H123"/>
    <mergeCell ref="D117:E117"/>
    <mergeCell ref="F117:H117"/>
    <mergeCell ref="D118:E118"/>
    <mergeCell ref="F118:H118"/>
    <mergeCell ref="D119:E119"/>
    <mergeCell ref="F119:H119"/>
    <mergeCell ref="D120:E120"/>
    <mergeCell ref="F120:H120"/>
    <mergeCell ref="D121:E121"/>
    <mergeCell ref="F121:H121"/>
    <mergeCell ref="A1:F2"/>
    <mergeCell ref="G1:H2"/>
    <mergeCell ref="A3:H3"/>
    <mergeCell ref="H4:H5"/>
    <mergeCell ref="A111:G111"/>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87E4D-AEFD-4B70-AC19-B0D329F69038}">
  <sheetPr>
    <pageSetUpPr fitToPage="1"/>
  </sheetPr>
  <dimension ref="A1:H123"/>
  <sheetViews>
    <sheetView tabSelected="1" zoomScale="91" zoomScaleNormal="91" workbookViewId="0">
      <selection activeCell="A3" sqref="A3:H3"/>
    </sheetView>
  </sheetViews>
  <sheetFormatPr defaultRowHeight="14.5" x14ac:dyDescent="0.35"/>
  <cols>
    <col min="2" max="2" width="55.453125" customWidth="1"/>
    <col min="3" max="3" width="51" style="63" customWidth="1"/>
    <col min="4" max="4" width="11.453125" style="2" customWidth="1"/>
    <col min="5" max="5" width="14.7265625" style="2" customWidth="1"/>
    <col min="6" max="6" width="12.453125" style="2" customWidth="1"/>
    <col min="7" max="7" width="17.453125" style="59" customWidth="1"/>
    <col min="8" max="8" width="14.453125" customWidth="1"/>
  </cols>
  <sheetData>
    <row r="1" spans="1:8" ht="40" customHeight="1" x14ac:dyDescent="0.35">
      <c r="A1" s="101" t="s">
        <v>0</v>
      </c>
      <c r="B1" s="101"/>
      <c r="C1" s="101"/>
      <c r="D1" s="101"/>
      <c r="E1" s="101"/>
      <c r="F1" s="101"/>
      <c r="G1" s="102" t="s">
        <v>1</v>
      </c>
      <c r="H1" s="102"/>
    </row>
    <row r="2" spans="1:8" ht="22.5" customHeight="1" x14ac:dyDescent="0.35">
      <c r="A2" s="101"/>
      <c r="B2" s="101"/>
      <c r="C2" s="101"/>
      <c r="D2" s="101"/>
      <c r="E2" s="101"/>
      <c r="F2" s="101"/>
      <c r="G2" s="102"/>
      <c r="H2" s="102"/>
    </row>
    <row r="3" spans="1:8" ht="25.5" customHeight="1" x14ac:dyDescent="0.35">
      <c r="A3" s="105" t="s">
        <v>309</v>
      </c>
      <c r="B3" s="105"/>
      <c r="C3" s="105"/>
      <c r="D3" s="105"/>
      <c r="E3" s="105"/>
      <c r="F3" s="105"/>
      <c r="G3" s="105"/>
      <c r="H3" s="105"/>
    </row>
    <row r="4" spans="1:8" ht="29.15" customHeight="1" x14ac:dyDescent="0.35">
      <c r="A4" s="106" t="s">
        <v>2</v>
      </c>
      <c r="B4" s="108" t="s">
        <v>3</v>
      </c>
      <c r="C4" s="109" t="s">
        <v>4</v>
      </c>
      <c r="D4" s="96" t="s">
        <v>5</v>
      </c>
      <c r="E4" s="97" t="s">
        <v>6</v>
      </c>
      <c r="F4" s="99" t="s">
        <v>7</v>
      </c>
      <c r="G4" s="99" t="s">
        <v>8</v>
      </c>
      <c r="H4" s="99" t="s">
        <v>9</v>
      </c>
    </row>
    <row r="5" spans="1:8" ht="15.65" customHeight="1" x14ac:dyDescent="0.35">
      <c r="A5" s="107"/>
      <c r="B5" s="108"/>
      <c r="C5" s="109"/>
      <c r="D5" s="96"/>
      <c r="E5" s="98"/>
      <c r="F5" s="100"/>
      <c r="G5" s="100"/>
      <c r="H5" s="100"/>
    </row>
    <row r="6" spans="1:8" ht="33.75" customHeight="1" x14ac:dyDescent="0.35">
      <c r="A6" s="1">
        <v>1</v>
      </c>
      <c r="B6" s="47" t="s">
        <v>10</v>
      </c>
      <c r="C6" s="54" t="s">
        <v>11</v>
      </c>
      <c r="D6" s="57" t="s">
        <v>12</v>
      </c>
      <c r="E6" s="53">
        <v>18</v>
      </c>
      <c r="F6" s="50"/>
      <c r="G6" s="56"/>
      <c r="H6" s="67">
        <f>G6*E6</f>
        <v>0</v>
      </c>
    </row>
    <row r="7" spans="1:8" ht="58" x14ac:dyDescent="0.35">
      <c r="A7" s="1">
        <v>2</v>
      </c>
      <c r="B7" s="47" t="s">
        <v>13</v>
      </c>
      <c r="C7" s="62" t="s">
        <v>14</v>
      </c>
      <c r="D7" s="3" t="s">
        <v>12</v>
      </c>
      <c r="E7" s="53">
        <v>10</v>
      </c>
      <c r="F7" s="55"/>
      <c r="G7" s="55"/>
      <c r="H7" s="67">
        <f t="shared" ref="H7:H70" si="0">G7*E7</f>
        <v>0</v>
      </c>
    </row>
    <row r="8" spans="1:8" ht="80.5" customHeight="1" x14ac:dyDescent="0.35">
      <c r="A8" s="1">
        <v>3</v>
      </c>
      <c r="B8" s="47" t="s">
        <v>15</v>
      </c>
      <c r="C8" s="62" t="s">
        <v>16</v>
      </c>
      <c r="D8" s="3" t="s">
        <v>12</v>
      </c>
      <c r="E8" s="53">
        <v>10</v>
      </c>
      <c r="F8" s="50"/>
      <c r="G8" s="55"/>
      <c r="H8" s="67">
        <f t="shared" si="0"/>
        <v>0</v>
      </c>
    </row>
    <row r="9" spans="1:8" ht="61.15" customHeight="1" x14ac:dyDescent="0.35">
      <c r="A9" s="1">
        <v>4</v>
      </c>
      <c r="B9" s="47" t="s">
        <v>17</v>
      </c>
      <c r="C9" s="62" t="s">
        <v>18</v>
      </c>
      <c r="D9" s="3" t="s">
        <v>12</v>
      </c>
      <c r="E9" s="53">
        <v>200</v>
      </c>
      <c r="F9" s="55"/>
      <c r="G9" s="55"/>
      <c r="H9" s="67">
        <f t="shared" si="0"/>
        <v>0</v>
      </c>
    </row>
    <row r="10" spans="1:8" ht="222.65" customHeight="1" x14ac:dyDescent="0.35">
      <c r="A10" s="1">
        <v>5</v>
      </c>
      <c r="B10" s="47" t="s">
        <v>19</v>
      </c>
      <c r="C10" s="62" t="s">
        <v>20</v>
      </c>
      <c r="D10" s="3" t="s">
        <v>12</v>
      </c>
      <c r="E10" s="53">
        <v>10</v>
      </c>
      <c r="F10" s="55"/>
      <c r="G10" s="55"/>
      <c r="H10" s="67">
        <f t="shared" si="0"/>
        <v>0</v>
      </c>
    </row>
    <row r="11" spans="1:8" ht="117" x14ac:dyDescent="0.35">
      <c r="A11" s="1">
        <v>6</v>
      </c>
      <c r="B11" s="47" t="s">
        <v>21</v>
      </c>
      <c r="C11" s="62" t="s">
        <v>22</v>
      </c>
      <c r="D11" s="3" t="s">
        <v>12</v>
      </c>
      <c r="E11" s="53">
        <v>10</v>
      </c>
      <c r="F11" s="50"/>
      <c r="G11" s="55"/>
      <c r="H11" s="67">
        <f t="shared" si="0"/>
        <v>0</v>
      </c>
    </row>
    <row r="12" spans="1:8" ht="217.5" x14ac:dyDescent="0.35">
      <c r="A12" s="1">
        <v>7</v>
      </c>
      <c r="B12" s="47" t="s">
        <v>23</v>
      </c>
      <c r="C12" s="62" t="s">
        <v>24</v>
      </c>
      <c r="D12" s="3" t="s">
        <v>12</v>
      </c>
      <c r="E12" s="53">
        <v>10</v>
      </c>
      <c r="F12" s="55"/>
      <c r="G12" s="55"/>
      <c r="H12" s="67">
        <f t="shared" si="0"/>
        <v>0</v>
      </c>
    </row>
    <row r="13" spans="1:8" ht="58" x14ac:dyDescent="0.35">
      <c r="A13" s="1">
        <v>8</v>
      </c>
      <c r="B13" s="47" t="s">
        <v>25</v>
      </c>
      <c r="C13" s="62" t="s">
        <v>26</v>
      </c>
      <c r="D13" s="3" t="s">
        <v>12</v>
      </c>
      <c r="E13" s="53">
        <v>36</v>
      </c>
      <c r="F13" s="55"/>
      <c r="G13" s="55"/>
      <c r="H13" s="67">
        <f t="shared" si="0"/>
        <v>0</v>
      </c>
    </row>
    <row r="14" spans="1:8" ht="43.5" x14ac:dyDescent="0.35">
      <c r="A14" s="1">
        <v>9</v>
      </c>
      <c r="B14" s="47" t="s">
        <v>27</v>
      </c>
      <c r="C14" s="62" t="s">
        <v>28</v>
      </c>
      <c r="D14" s="3" t="s">
        <v>12</v>
      </c>
      <c r="E14" s="53">
        <v>18</v>
      </c>
      <c r="F14" s="55"/>
      <c r="G14" s="55"/>
      <c r="H14" s="67">
        <f t="shared" si="0"/>
        <v>0</v>
      </c>
    </row>
    <row r="15" spans="1:8" ht="28.9" customHeight="1" x14ac:dyDescent="0.35">
      <c r="A15" s="1">
        <v>10</v>
      </c>
      <c r="B15" s="47" t="s">
        <v>29</v>
      </c>
      <c r="C15" s="62" t="s">
        <v>30</v>
      </c>
      <c r="D15" s="3" t="s">
        <v>12</v>
      </c>
      <c r="E15" s="53">
        <v>45</v>
      </c>
      <c r="F15" s="50"/>
      <c r="G15" s="56"/>
      <c r="H15" s="67">
        <f t="shared" si="0"/>
        <v>0</v>
      </c>
    </row>
    <row r="16" spans="1:8" ht="36" customHeight="1" x14ac:dyDescent="0.35">
      <c r="A16" s="1">
        <v>11</v>
      </c>
      <c r="B16" s="47" t="s">
        <v>31</v>
      </c>
      <c r="C16" s="62" t="s">
        <v>32</v>
      </c>
      <c r="D16" s="3" t="s">
        <v>33</v>
      </c>
      <c r="E16" s="53">
        <v>50</v>
      </c>
      <c r="F16" s="55"/>
      <c r="G16" s="55"/>
      <c r="H16" s="67">
        <f t="shared" si="0"/>
        <v>0</v>
      </c>
    </row>
    <row r="17" spans="1:8" ht="83.5" customHeight="1" x14ac:dyDescent="0.35">
      <c r="A17" s="1">
        <v>12</v>
      </c>
      <c r="B17" s="47" t="s">
        <v>34</v>
      </c>
      <c r="C17" s="62" t="s">
        <v>35</v>
      </c>
      <c r="D17" s="3" t="s">
        <v>36</v>
      </c>
      <c r="E17" s="53">
        <v>5</v>
      </c>
      <c r="F17" s="50"/>
      <c r="G17" s="56"/>
      <c r="H17" s="67">
        <f t="shared" si="0"/>
        <v>0</v>
      </c>
    </row>
    <row r="18" spans="1:8" ht="67.150000000000006" customHeight="1" x14ac:dyDescent="0.35">
      <c r="A18" s="1">
        <v>13</v>
      </c>
      <c r="B18" s="47" t="s">
        <v>37</v>
      </c>
      <c r="C18" s="62" t="s">
        <v>38</v>
      </c>
      <c r="D18" s="3" t="s">
        <v>36</v>
      </c>
      <c r="E18" s="53">
        <v>5</v>
      </c>
      <c r="F18" s="55"/>
      <c r="G18" s="55"/>
      <c r="H18" s="67">
        <f t="shared" si="0"/>
        <v>0</v>
      </c>
    </row>
    <row r="19" spans="1:8" ht="67.150000000000006" customHeight="1" x14ac:dyDescent="0.35">
      <c r="A19" s="1">
        <v>14</v>
      </c>
      <c r="B19" s="47" t="s">
        <v>39</v>
      </c>
      <c r="C19" s="62" t="s">
        <v>40</v>
      </c>
      <c r="D19" s="3" t="s">
        <v>41</v>
      </c>
      <c r="E19" s="53">
        <v>10</v>
      </c>
      <c r="F19" s="55"/>
      <c r="G19" s="55"/>
      <c r="H19" s="67">
        <f t="shared" si="0"/>
        <v>0</v>
      </c>
    </row>
    <row r="20" spans="1:8" ht="66" customHeight="1" x14ac:dyDescent="0.35">
      <c r="A20" s="1">
        <v>15</v>
      </c>
      <c r="B20" s="47" t="s">
        <v>42</v>
      </c>
      <c r="C20" s="62" t="s">
        <v>43</v>
      </c>
      <c r="D20" s="3" t="s">
        <v>36</v>
      </c>
      <c r="E20" s="53">
        <v>10</v>
      </c>
      <c r="F20" s="50"/>
      <c r="G20" s="56"/>
      <c r="H20" s="67">
        <f t="shared" si="0"/>
        <v>0</v>
      </c>
    </row>
    <row r="21" spans="1:8" ht="92.5" customHeight="1" x14ac:dyDescent="0.35">
      <c r="A21" s="1">
        <v>16</v>
      </c>
      <c r="B21" s="47" t="s">
        <v>44</v>
      </c>
      <c r="C21" s="62" t="s">
        <v>45</v>
      </c>
      <c r="D21" s="3" t="s">
        <v>12</v>
      </c>
      <c r="E21" s="53">
        <v>50</v>
      </c>
      <c r="F21" s="55"/>
      <c r="G21" s="55"/>
      <c r="H21" s="67">
        <f t="shared" si="0"/>
        <v>0</v>
      </c>
    </row>
    <row r="22" spans="1:8" ht="87" x14ac:dyDescent="0.35">
      <c r="A22" s="1">
        <v>17</v>
      </c>
      <c r="B22" s="47" t="s">
        <v>46</v>
      </c>
      <c r="C22" s="62" t="s">
        <v>47</v>
      </c>
      <c r="D22" s="3" t="s">
        <v>12</v>
      </c>
      <c r="E22" s="53">
        <v>50</v>
      </c>
      <c r="F22" s="55"/>
      <c r="G22" s="55"/>
      <c r="H22" s="67">
        <f t="shared" si="0"/>
        <v>0</v>
      </c>
    </row>
    <row r="23" spans="1:8" ht="87" x14ac:dyDescent="0.35">
      <c r="A23" s="1">
        <v>18</v>
      </c>
      <c r="B23" s="47" t="s">
        <v>48</v>
      </c>
      <c r="C23" s="62" t="s">
        <v>49</v>
      </c>
      <c r="D23" s="3" t="s">
        <v>12</v>
      </c>
      <c r="E23" s="53">
        <v>100</v>
      </c>
      <c r="F23" s="50"/>
      <c r="G23" s="56"/>
      <c r="H23" s="67">
        <f t="shared" si="0"/>
        <v>0</v>
      </c>
    </row>
    <row r="24" spans="1:8" ht="87" x14ac:dyDescent="0.35">
      <c r="A24" s="1">
        <v>19</v>
      </c>
      <c r="B24" s="47" t="s">
        <v>50</v>
      </c>
      <c r="C24" s="62" t="s">
        <v>51</v>
      </c>
      <c r="D24" s="3" t="s">
        <v>12</v>
      </c>
      <c r="E24" s="53">
        <v>500</v>
      </c>
      <c r="F24" s="55"/>
      <c r="G24" s="55"/>
      <c r="H24" s="67">
        <f t="shared" si="0"/>
        <v>0</v>
      </c>
    </row>
    <row r="25" spans="1:8" ht="87" x14ac:dyDescent="0.35">
      <c r="A25" s="1">
        <v>20</v>
      </c>
      <c r="B25" s="47" t="s">
        <v>52</v>
      </c>
      <c r="C25" s="62" t="s">
        <v>53</v>
      </c>
      <c r="D25" s="3" t="s">
        <v>12</v>
      </c>
      <c r="E25" s="53">
        <v>350</v>
      </c>
      <c r="F25" s="1"/>
      <c r="G25" s="61"/>
      <c r="H25" s="67">
        <f t="shared" si="0"/>
        <v>0</v>
      </c>
    </row>
    <row r="26" spans="1:8" ht="87" x14ac:dyDescent="0.35">
      <c r="A26" s="1">
        <v>21</v>
      </c>
      <c r="B26" s="47" t="s">
        <v>54</v>
      </c>
      <c r="C26" s="62" t="s">
        <v>55</v>
      </c>
      <c r="D26" s="3" t="s">
        <v>12</v>
      </c>
      <c r="E26" s="53">
        <v>700</v>
      </c>
      <c r="F26" s="1"/>
      <c r="G26" s="61"/>
      <c r="H26" s="67">
        <f t="shared" si="0"/>
        <v>0</v>
      </c>
    </row>
    <row r="27" spans="1:8" ht="87" x14ac:dyDescent="0.35">
      <c r="A27" s="1">
        <v>22</v>
      </c>
      <c r="B27" s="47" t="s">
        <v>56</v>
      </c>
      <c r="C27" s="62" t="s">
        <v>57</v>
      </c>
      <c r="D27" s="3" t="s">
        <v>12</v>
      </c>
      <c r="E27" s="53">
        <v>200</v>
      </c>
      <c r="F27" s="1"/>
      <c r="G27" s="61"/>
      <c r="H27" s="67">
        <f t="shared" si="0"/>
        <v>0</v>
      </c>
    </row>
    <row r="28" spans="1:8" ht="87" x14ac:dyDescent="0.35">
      <c r="A28" s="1">
        <v>23</v>
      </c>
      <c r="B28" s="47" t="s">
        <v>58</v>
      </c>
      <c r="C28" s="62" t="s">
        <v>59</v>
      </c>
      <c r="D28" s="3" t="s">
        <v>12</v>
      </c>
      <c r="E28" s="53">
        <v>400</v>
      </c>
      <c r="F28" s="1"/>
      <c r="G28" s="61"/>
      <c r="H28" s="67">
        <f t="shared" si="0"/>
        <v>0</v>
      </c>
    </row>
    <row r="29" spans="1:8" ht="65" x14ac:dyDescent="0.35">
      <c r="A29" s="1">
        <v>24</v>
      </c>
      <c r="B29" s="47" t="s">
        <v>60</v>
      </c>
      <c r="C29" s="62" t="s">
        <v>61</v>
      </c>
      <c r="D29" s="3" t="s">
        <v>12</v>
      </c>
      <c r="E29" s="53">
        <v>200</v>
      </c>
      <c r="F29" s="1"/>
      <c r="G29" s="61"/>
      <c r="H29" s="67">
        <f t="shared" si="0"/>
        <v>0</v>
      </c>
    </row>
    <row r="30" spans="1:8" ht="58" x14ac:dyDescent="0.35">
      <c r="A30" s="1">
        <v>25</v>
      </c>
      <c r="B30" s="47" t="s">
        <v>62</v>
      </c>
      <c r="C30" s="62" t="s">
        <v>63</v>
      </c>
      <c r="D30" s="3" t="s">
        <v>12</v>
      </c>
      <c r="E30" s="53">
        <v>300</v>
      </c>
      <c r="F30" s="1"/>
      <c r="G30" s="61"/>
      <c r="H30" s="67">
        <f t="shared" si="0"/>
        <v>0</v>
      </c>
    </row>
    <row r="31" spans="1:8" ht="58" x14ac:dyDescent="0.35">
      <c r="A31" s="1">
        <v>26</v>
      </c>
      <c r="B31" s="47" t="s">
        <v>64</v>
      </c>
      <c r="C31" s="62" t="s">
        <v>65</v>
      </c>
      <c r="D31" s="3" t="s">
        <v>12</v>
      </c>
      <c r="E31" s="53">
        <v>450</v>
      </c>
      <c r="F31" s="1"/>
      <c r="G31" s="61"/>
      <c r="H31" s="67">
        <f t="shared" si="0"/>
        <v>0</v>
      </c>
    </row>
    <row r="32" spans="1:8" ht="275.5" x14ac:dyDescent="0.35">
      <c r="A32" s="1">
        <v>27</v>
      </c>
      <c r="B32" s="48" t="s">
        <v>66</v>
      </c>
      <c r="C32" s="64" t="s">
        <v>67</v>
      </c>
      <c r="D32" s="3" t="s">
        <v>36</v>
      </c>
      <c r="E32" s="53">
        <v>1</v>
      </c>
      <c r="F32" s="1"/>
      <c r="G32" s="1"/>
      <c r="H32" s="67">
        <f t="shared" si="0"/>
        <v>0</v>
      </c>
    </row>
    <row r="33" spans="1:8" ht="259.5" customHeight="1" x14ac:dyDescent="0.35">
      <c r="A33" s="1">
        <v>28</v>
      </c>
      <c r="B33" s="48" t="s">
        <v>68</v>
      </c>
      <c r="C33" s="64" t="s">
        <v>69</v>
      </c>
      <c r="D33" s="3" t="s">
        <v>36</v>
      </c>
      <c r="E33" s="53">
        <v>5</v>
      </c>
      <c r="F33" s="1"/>
      <c r="G33" s="1"/>
      <c r="H33" s="67">
        <f t="shared" si="0"/>
        <v>0</v>
      </c>
    </row>
    <row r="34" spans="1:8" ht="159.5" x14ac:dyDescent="0.35">
      <c r="A34" s="1">
        <v>29</v>
      </c>
      <c r="B34" s="48" t="s">
        <v>70</v>
      </c>
      <c r="C34" s="64" t="s">
        <v>71</v>
      </c>
      <c r="D34" s="3" t="s">
        <v>36</v>
      </c>
      <c r="E34" s="53">
        <v>5</v>
      </c>
      <c r="F34" s="1"/>
      <c r="G34" s="1"/>
      <c r="H34" s="67">
        <f t="shared" si="0"/>
        <v>0</v>
      </c>
    </row>
    <row r="35" spans="1:8" x14ac:dyDescent="0.35">
      <c r="A35" s="1">
        <v>30</v>
      </c>
      <c r="B35" s="47" t="s">
        <v>72</v>
      </c>
      <c r="C35" s="62" t="s">
        <v>73</v>
      </c>
      <c r="D35" s="3" t="s">
        <v>36</v>
      </c>
      <c r="E35" s="53">
        <v>20</v>
      </c>
      <c r="F35" s="1"/>
      <c r="G35" s="1"/>
      <c r="H35" s="67">
        <f t="shared" si="0"/>
        <v>0</v>
      </c>
    </row>
    <row r="36" spans="1:8" ht="29" x14ac:dyDescent="0.35">
      <c r="A36" s="1">
        <v>31</v>
      </c>
      <c r="B36" s="47" t="s">
        <v>74</v>
      </c>
      <c r="C36" s="62" t="s">
        <v>253</v>
      </c>
      <c r="D36" s="3" t="s">
        <v>36</v>
      </c>
      <c r="E36" s="53">
        <v>30</v>
      </c>
      <c r="F36" s="1"/>
      <c r="G36" s="1"/>
      <c r="H36" s="67">
        <f t="shared" si="0"/>
        <v>0</v>
      </c>
    </row>
    <row r="37" spans="1:8" x14ac:dyDescent="0.35">
      <c r="A37" s="1">
        <v>32</v>
      </c>
      <c r="B37" s="47" t="s">
        <v>76</v>
      </c>
      <c r="C37" s="62" t="s">
        <v>77</v>
      </c>
      <c r="D37" s="3" t="s">
        <v>36</v>
      </c>
      <c r="E37" s="53">
        <v>35</v>
      </c>
      <c r="F37" s="1"/>
      <c r="G37" s="1"/>
      <c r="H37" s="67">
        <f t="shared" si="0"/>
        <v>0</v>
      </c>
    </row>
    <row r="38" spans="1:8" ht="26" x14ac:dyDescent="0.35">
      <c r="A38" s="1">
        <v>33</v>
      </c>
      <c r="B38" s="47" t="s">
        <v>78</v>
      </c>
      <c r="C38" s="62" t="s">
        <v>79</v>
      </c>
      <c r="D38" s="3" t="s">
        <v>36</v>
      </c>
      <c r="E38" s="53">
        <v>35</v>
      </c>
      <c r="F38" s="1"/>
      <c r="G38" s="1"/>
      <c r="H38" s="67">
        <f t="shared" si="0"/>
        <v>0</v>
      </c>
    </row>
    <row r="39" spans="1:8" x14ac:dyDescent="0.35">
      <c r="A39" s="1">
        <v>34</v>
      </c>
      <c r="B39" s="47" t="s">
        <v>80</v>
      </c>
      <c r="C39" s="62" t="s">
        <v>81</v>
      </c>
      <c r="D39" s="3" t="s">
        <v>36</v>
      </c>
      <c r="E39" s="53">
        <v>35</v>
      </c>
      <c r="F39" s="1"/>
      <c r="G39" s="1"/>
      <c r="H39" s="67">
        <f t="shared" si="0"/>
        <v>0</v>
      </c>
    </row>
    <row r="40" spans="1:8" ht="174" x14ac:dyDescent="0.35">
      <c r="A40" s="1">
        <v>36</v>
      </c>
      <c r="B40" s="47" t="s">
        <v>82</v>
      </c>
      <c r="C40" s="62" t="s">
        <v>83</v>
      </c>
      <c r="D40" s="3" t="s">
        <v>221</v>
      </c>
      <c r="E40" s="53">
        <v>30</v>
      </c>
      <c r="F40" s="1"/>
      <c r="G40" s="1"/>
      <c r="H40" s="67">
        <f t="shared" si="0"/>
        <v>0</v>
      </c>
    </row>
    <row r="41" spans="1:8" ht="25.15" customHeight="1" x14ac:dyDescent="0.35">
      <c r="A41" s="1">
        <v>37</v>
      </c>
      <c r="B41" s="47" t="s">
        <v>84</v>
      </c>
      <c r="C41" s="62" t="s">
        <v>85</v>
      </c>
      <c r="D41" s="3" t="s">
        <v>41</v>
      </c>
      <c r="E41" s="53">
        <v>8</v>
      </c>
      <c r="F41" s="1"/>
      <c r="G41" s="61"/>
      <c r="H41" s="67">
        <f t="shared" si="0"/>
        <v>0</v>
      </c>
    </row>
    <row r="42" spans="1:8" ht="25.15" customHeight="1" x14ac:dyDescent="0.35">
      <c r="A42" s="1">
        <v>38</v>
      </c>
      <c r="B42" s="47" t="s">
        <v>86</v>
      </c>
      <c r="C42" s="62" t="s">
        <v>87</v>
      </c>
      <c r="D42" s="3" t="s">
        <v>41</v>
      </c>
      <c r="E42" s="53">
        <v>5</v>
      </c>
      <c r="F42" s="1"/>
      <c r="G42" s="61"/>
      <c r="H42" s="67">
        <f t="shared" si="0"/>
        <v>0</v>
      </c>
    </row>
    <row r="43" spans="1:8" ht="25.15" customHeight="1" x14ac:dyDescent="0.35">
      <c r="A43" s="1">
        <v>39</v>
      </c>
      <c r="B43" s="47" t="s">
        <v>88</v>
      </c>
      <c r="C43" s="62" t="s">
        <v>89</v>
      </c>
      <c r="D43" s="3" t="s">
        <v>41</v>
      </c>
      <c r="E43" s="53">
        <v>11</v>
      </c>
      <c r="F43" s="1"/>
      <c r="G43" s="61"/>
      <c r="H43" s="67">
        <f t="shared" si="0"/>
        <v>0</v>
      </c>
    </row>
    <row r="44" spans="1:8" ht="25.15" customHeight="1" x14ac:dyDescent="0.35">
      <c r="A44" s="1">
        <v>40</v>
      </c>
      <c r="B44" s="47" t="s">
        <v>90</v>
      </c>
      <c r="C44" s="62" t="s">
        <v>91</v>
      </c>
      <c r="D44" s="3" t="s">
        <v>41</v>
      </c>
      <c r="E44" s="53">
        <v>12</v>
      </c>
      <c r="F44" s="1"/>
      <c r="G44" s="61"/>
      <c r="H44" s="67">
        <f t="shared" si="0"/>
        <v>0</v>
      </c>
    </row>
    <row r="45" spans="1:8" ht="25.15" customHeight="1" x14ac:dyDescent="0.35">
      <c r="A45" s="1">
        <v>41</v>
      </c>
      <c r="B45" s="47" t="s">
        <v>92</v>
      </c>
      <c r="C45" s="62" t="s">
        <v>93</v>
      </c>
      <c r="D45" s="3" t="s">
        <v>41</v>
      </c>
      <c r="E45" s="53">
        <v>10</v>
      </c>
      <c r="F45" s="1"/>
      <c r="G45" s="61"/>
      <c r="H45" s="67">
        <f t="shared" si="0"/>
        <v>0</v>
      </c>
    </row>
    <row r="46" spans="1:8" ht="25.15" customHeight="1" x14ac:dyDescent="0.35">
      <c r="A46" s="1">
        <v>42</v>
      </c>
      <c r="B46" s="47" t="s">
        <v>94</v>
      </c>
      <c r="C46" s="62" t="s">
        <v>95</v>
      </c>
      <c r="D46" s="3" t="s">
        <v>41</v>
      </c>
      <c r="E46" s="53">
        <v>10</v>
      </c>
      <c r="F46" s="1"/>
      <c r="G46" s="61"/>
      <c r="H46" s="67">
        <f t="shared" si="0"/>
        <v>0</v>
      </c>
    </row>
    <row r="47" spans="1:8" ht="25.15" customHeight="1" x14ac:dyDescent="0.35">
      <c r="A47" s="1">
        <v>43</v>
      </c>
      <c r="B47" s="47" t="s">
        <v>96</v>
      </c>
      <c r="C47" s="62" t="s">
        <v>97</v>
      </c>
      <c r="D47" s="3" t="s">
        <v>36</v>
      </c>
      <c r="E47" s="53">
        <v>30</v>
      </c>
      <c r="F47" s="1"/>
      <c r="G47" s="61"/>
      <c r="H47" s="67">
        <f t="shared" si="0"/>
        <v>0</v>
      </c>
    </row>
    <row r="48" spans="1:8" ht="29" x14ac:dyDescent="0.35">
      <c r="A48" s="1">
        <v>44</v>
      </c>
      <c r="B48" s="47" t="s">
        <v>98</v>
      </c>
      <c r="C48" s="62" t="s">
        <v>99</v>
      </c>
      <c r="D48" s="3" t="s">
        <v>221</v>
      </c>
      <c r="E48" s="53">
        <v>30</v>
      </c>
      <c r="F48" s="1"/>
      <c r="G48" s="1"/>
      <c r="H48" s="67">
        <f t="shared" si="0"/>
        <v>0</v>
      </c>
    </row>
    <row r="49" spans="1:8" x14ac:dyDescent="0.35">
      <c r="A49" s="1">
        <v>45</v>
      </c>
      <c r="B49" s="47" t="s">
        <v>101</v>
      </c>
      <c r="C49" s="62" t="s">
        <v>102</v>
      </c>
      <c r="D49" s="3" t="s">
        <v>36</v>
      </c>
      <c r="E49" s="53">
        <v>15</v>
      </c>
      <c r="F49" s="1"/>
      <c r="G49" s="61"/>
      <c r="H49" s="67">
        <f t="shared" si="0"/>
        <v>0</v>
      </c>
    </row>
    <row r="50" spans="1:8" x14ac:dyDescent="0.35">
      <c r="A50" s="1">
        <v>46</v>
      </c>
      <c r="B50" s="47" t="s">
        <v>103</v>
      </c>
      <c r="C50" s="62" t="s">
        <v>104</v>
      </c>
      <c r="D50" s="3" t="s">
        <v>36</v>
      </c>
      <c r="E50" s="53">
        <v>10</v>
      </c>
      <c r="F50" s="1"/>
      <c r="G50" s="61"/>
      <c r="H50" s="67">
        <f t="shared" si="0"/>
        <v>0</v>
      </c>
    </row>
    <row r="51" spans="1:8" x14ac:dyDescent="0.35">
      <c r="A51" s="1">
        <v>47</v>
      </c>
      <c r="B51" s="47" t="s">
        <v>105</v>
      </c>
      <c r="C51" s="62" t="s">
        <v>106</v>
      </c>
      <c r="D51" s="3" t="s">
        <v>36</v>
      </c>
      <c r="E51" s="53">
        <v>10</v>
      </c>
      <c r="F51" s="1"/>
      <c r="G51" s="61"/>
      <c r="H51" s="67">
        <f t="shared" si="0"/>
        <v>0</v>
      </c>
    </row>
    <row r="52" spans="1:8" x14ac:dyDescent="0.35">
      <c r="A52" s="1">
        <v>48</v>
      </c>
      <c r="B52" s="47" t="s">
        <v>107</v>
      </c>
      <c r="C52" s="62" t="s">
        <v>108</v>
      </c>
      <c r="D52" s="3" t="s">
        <v>36</v>
      </c>
      <c r="E52" s="53">
        <v>10</v>
      </c>
      <c r="F52" s="1"/>
      <c r="G52" s="61"/>
      <c r="H52" s="67">
        <f t="shared" si="0"/>
        <v>0</v>
      </c>
    </row>
    <row r="53" spans="1:8" x14ac:dyDescent="0.35">
      <c r="A53" s="1">
        <v>49</v>
      </c>
      <c r="B53" s="47" t="s">
        <v>109</v>
      </c>
      <c r="C53" s="62" t="s">
        <v>110</v>
      </c>
      <c r="D53" s="3" t="s">
        <v>36</v>
      </c>
      <c r="E53" s="53">
        <v>10</v>
      </c>
      <c r="F53" s="1"/>
      <c r="G53" s="61"/>
      <c r="H53" s="67">
        <f t="shared" si="0"/>
        <v>0</v>
      </c>
    </row>
    <row r="54" spans="1:8" x14ac:dyDescent="0.35">
      <c r="A54" s="1">
        <v>50</v>
      </c>
      <c r="B54" s="47" t="s">
        <v>111</v>
      </c>
      <c r="C54" s="62" t="s">
        <v>112</v>
      </c>
      <c r="D54" s="3" t="s">
        <v>36</v>
      </c>
      <c r="E54" s="53">
        <v>10</v>
      </c>
      <c r="F54" s="1"/>
      <c r="G54" s="61"/>
      <c r="H54" s="67">
        <f t="shared" si="0"/>
        <v>0</v>
      </c>
    </row>
    <row r="55" spans="1:8" x14ac:dyDescent="0.35">
      <c r="A55" s="1">
        <v>51</v>
      </c>
      <c r="B55" s="47" t="s">
        <v>113</v>
      </c>
      <c r="C55" s="62" t="s">
        <v>114</v>
      </c>
      <c r="D55" s="3" t="s">
        <v>36</v>
      </c>
      <c r="E55" s="53">
        <v>10</v>
      </c>
      <c r="F55" s="1"/>
      <c r="G55" s="61"/>
      <c r="H55" s="67">
        <f t="shared" si="0"/>
        <v>0</v>
      </c>
    </row>
    <row r="56" spans="1:8" x14ac:dyDescent="0.35">
      <c r="A56" s="1">
        <v>52</v>
      </c>
      <c r="B56" s="47" t="s">
        <v>115</v>
      </c>
      <c r="C56" s="62" t="s">
        <v>116</v>
      </c>
      <c r="D56" s="3" t="s">
        <v>36</v>
      </c>
      <c r="E56" s="53">
        <v>10</v>
      </c>
      <c r="F56" s="1"/>
      <c r="G56" s="61"/>
      <c r="H56" s="67">
        <f t="shared" si="0"/>
        <v>0</v>
      </c>
    </row>
    <row r="57" spans="1:8" x14ac:dyDescent="0.35">
      <c r="A57" s="1">
        <v>53</v>
      </c>
      <c r="B57" s="47" t="s">
        <v>117</v>
      </c>
      <c r="C57" s="62" t="s">
        <v>118</v>
      </c>
      <c r="D57" s="3" t="s">
        <v>36</v>
      </c>
      <c r="E57" s="53">
        <v>10</v>
      </c>
      <c r="F57" s="1"/>
      <c r="G57" s="61"/>
      <c r="H57" s="67">
        <f t="shared" si="0"/>
        <v>0</v>
      </c>
    </row>
    <row r="58" spans="1:8" x14ac:dyDescent="0.35">
      <c r="A58" s="1">
        <v>54</v>
      </c>
      <c r="B58" s="47" t="s">
        <v>119</v>
      </c>
      <c r="C58" s="62" t="s">
        <v>120</v>
      </c>
      <c r="D58" s="3" t="s">
        <v>36</v>
      </c>
      <c r="E58" s="53">
        <v>15</v>
      </c>
      <c r="F58" s="1"/>
      <c r="G58" s="61"/>
      <c r="H58" s="67">
        <f t="shared" si="0"/>
        <v>0</v>
      </c>
    </row>
    <row r="59" spans="1:8" x14ac:dyDescent="0.35">
      <c r="A59" s="1">
        <v>55</v>
      </c>
      <c r="B59" s="47" t="s">
        <v>121</v>
      </c>
      <c r="C59" s="62" t="s">
        <v>122</v>
      </c>
      <c r="D59" s="3" t="s">
        <v>36</v>
      </c>
      <c r="E59" s="53">
        <v>12</v>
      </c>
      <c r="F59" s="1"/>
      <c r="G59" s="61"/>
      <c r="H59" s="67">
        <f t="shared" si="0"/>
        <v>0</v>
      </c>
    </row>
    <row r="60" spans="1:8" x14ac:dyDescent="0.35">
      <c r="A60" s="1">
        <v>56</v>
      </c>
      <c r="B60" s="47" t="s">
        <v>123</v>
      </c>
      <c r="C60" s="62" t="s">
        <v>124</v>
      </c>
      <c r="D60" s="3" t="s">
        <v>36</v>
      </c>
      <c r="E60" s="53">
        <v>13</v>
      </c>
      <c r="F60" s="1"/>
      <c r="G60" s="61"/>
      <c r="H60" s="67">
        <f t="shared" si="0"/>
        <v>0</v>
      </c>
    </row>
    <row r="61" spans="1:8" x14ac:dyDescent="0.35">
      <c r="A61" s="1">
        <v>57</v>
      </c>
      <c r="B61" s="47" t="s">
        <v>125</v>
      </c>
      <c r="C61" s="62" t="s">
        <v>126</v>
      </c>
      <c r="D61" s="3" t="s">
        <v>36</v>
      </c>
      <c r="E61" s="53">
        <v>15</v>
      </c>
      <c r="F61" s="1"/>
      <c r="G61" s="61"/>
      <c r="H61" s="67">
        <f t="shared" si="0"/>
        <v>0</v>
      </c>
    </row>
    <row r="62" spans="1:8" x14ac:dyDescent="0.35">
      <c r="A62" s="1">
        <v>58</v>
      </c>
      <c r="B62" s="47" t="s">
        <v>127</v>
      </c>
      <c r="C62" s="62" t="s">
        <v>128</v>
      </c>
      <c r="D62" s="3" t="s">
        <v>36</v>
      </c>
      <c r="E62" s="53">
        <v>10</v>
      </c>
      <c r="F62" s="1"/>
      <c r="G62" s="61"/>
      <c r="H62" s="67">
        <f t="shared" si="0"/>
        <v>0</v>
      </c>
    </row>
    <row r="63" spans="1:8" x14ac:dyDescent="0.35">
      <c r="A63" s="1">
        <v>59</v>
      </c>
      <c r="B63" s="47" t="s">
        <v>129</v>
      </c>
      <c r="C63" s="62" t="s">
        <v>130</v>
      </c>
      <c r="D63" s="3" t="s">
        <v>36</v>
      </c>
      <c r="E63" s="53">
        <v>15</v>
      </c>
      <c r="F63" s="1"/>
      <c r="G63" s="61"/>
      <c r="H63" s="67">
        <f t="shared" si="0"/>
        <v>0</v>
      </c>
    </row>
    <row r="64" spans="1:8" x14ac:dyDescent="0.35">
      <c r="A64" s="1">
        <v>60</v>
      </c>
      <c r="B64" s="47" t="s">
        <v>131</v>
      </c>
      <c r="C64" s="62" t="s">
        <v>132</v>
      </c>
      <c r="D64" s="3" t="s">
        <v>36</v>
      </c>
      <c r="E64" s="53">
        <v>10</v>
      </c>
      <c r="F64" s="1"/>
      <c r="G64" s="61"/>
      <c r="H64" s="67">
        <f t="shared" si="0"/>
        <v>0</v>
      </c>
    </row>
    <row r="65" spans="1:8" x14ac:dyDescent="0.35">
      <c r="A65" s="1">
        <v>61</v>
      </c>
      <c r="B65" s="47" t="s">
        <v>133</v>
      </c>
      <c r="C65" s="62" t="s">
        <v>134</v>
      </c>
      <c r="D65" s="3" t="s">
        <v>36</v>
      </c>
      <c r="E65" s="53">
        <v>10</v>
      </c>
      <c r="F65" s="1"/>
      <c r="G65" s="61"/>
      <c r="H65" s="67">
        <f t="shared" si="0"/>
        <v>0</v>
      </c>
    </row>
    <row r="66" spans="1:8" x14ac:dyDescent="0.35">
      <c r="A66" s="1">
        <v>62</v>
      </c>
      <c r="B66" s="47" t="s">
        <v>135</v>
      </c>
      <c r="C66" s="62" t="s">
        <v>136</v>
      </c>
      <c r="D66" s="3" t="s">
        <v>36</v>
      </c>
      <c r="E66" s="53">
        <v>12</v>
      </c>
      <c r="F66" s="1"/>
      <c r="G66" s="61"/>
      <c r="H66" s="67">
        <f t="shared" si="0"/>
        <v>0</v>
      </c>
    </row>
    <row r="67" spans="1:8" x14ac:dyDescent="0.35">
      <c r="A67" s="1">
        <v>63</v>
      </c>
      <c r="B67" s="47" t="s">
        <v>137</v>
      </c>
      <c r="C67" s="62" t="s">
        <v>138</v>
      </c>
      <c r="D67" s="3" t="s">
        <v>36</v>
      </c>
      <c r="E67" s="53">
        <v>13</v>
      </c>
      <c r="F67" s="1"/>
      <c r="G67" s="61"/>
      <c r="H67" s="67">
        <f t="shared" si="0"/>
        <v>0</v>
      </c>
    </row>
    <row r="68" spans="1:8" x14ac:dyDescent="0.35">
      <c r="A68" s="1">
        <v>64</v>
      </c>
      <c r="B68" s="47" t="s">
        <v>139</v>
      </c>
      <c r="C68" s="62" t="s">
        <v>140</v>
      </c>
      <c r="D68" s="3" t="s">
        <v>36</v>
      </c>
      <c r="E68" s="53">
        <v>14</v>
      </c>
      <c r="F68" s="1"/>
      <c r="G68" s="61"/>
      <c r="H68" s="67">
        <f t="shared" si="0"/>
        <v>0</v>
      </c>
    </row>
    <row r="69" spans="1:8" x14ac:dyDescent="0.35">
      <c r="A69" s="1">
        <v>65</v>
      </c>
      <c r="B69" s="47" t="s">
        <v>141</v>
      </c>
      <c r="C69" s="62" t="s">
        <v>142</v>
      </c>
      <c r="D69" s="3" t="s">
        <v>36</v>
      </c>
      <c r="E69" s="53">
        <v>5</v>
      </c>
      <c r="F69" s="1"/>
      <c r="G69" s="61"/>
      <c r="H69" s="67">
        <f t="shared" si="0"/>
        <v>0</v>
      </c>
    </row>
    <row r="70" spans="1:8" x14ac:dyDescent="0.35">
      <c r="A70" s="1">
        <v>66</v>
      </c>
      <c r="B70" s="47" t="s">
        <v>143</v>
      </c>
      <c r="C70" s="62" t="s">
        <v>144</v>
      </c>
      <c r="D70" s="3" t="s">
        <v>36</v>
      </c>
      <c r="E70" s="53">
        <v>4</v>
      </c>
      <c r="F70" s="1"/>
      <c r="G70" s="61"/>
      <c r="H70" s="67">
        <f t="shared" si="0"/>
        <v>0</v>
      </c>
    </row>
    <row r="71" spans="1:8" x14ac:dyDescent="0.35">
      <c r="A71" s="1">
        <v>67</v>
      </c>
      <c r="B71" s="47" t="s">
        <v>145</v>
      </c>
      <c r="C71" s="62" t="s">
        <v>146</v>
      </c>
      <c r="D71" s="3" t="s">
        <v>36</v>
      </c>
      <c r="E71" s="53">
        <v>10</v>
      </c>
      <c r="F71" s="1"/>
      <c r="G71" s="61"/>
      <c r="H71" s="67">
        <f t="shared" ref="H71:H110" si="1">G71*E71</f>
        <v>0</v>
      </c>
    </row>
    <row r="72" spans="1:8" x14ac:dyDescent="0.35">
      <c r="A72" s="1">
        <v>68</v>
      </c>
      <c r="B72" s="47" t="s">
        <v>147</v>
      </c>
      <c r="C72" s="62" t="s">
        <v>148</v>
      </c>
      <c r="D72" s="3" t="s">
        <v>36</v>
      </c>
      <c r="E72" s="53">
        <v>20</v>
      </c>
      <c r="F72" s="1"/>
      <c r="G72" s="61"/>
      <c r="H72" s="67">
        <f t="shared" si="1"/>
        <v>0</v>
      </c>
    </row>
    <row r="73" spans="1:8" x14ac:dyDescent="0.35">
      <c r="A73" s="1">
        <v>69</v>
      </c>
      <c r="B73" s="47" t="s">
        <v>149</v>
      </c>
      <c r="C73" s="62" t="s">
        <v>150</v>
      </c>
      <c r="D73" s="3" t="s">
        <v>36</v>
      </c>
      <c r="E73" s="53">
        <v>20</v>
      </c>
      <c r="F73" s="1"/>
      <c r="G73" s="61"/>
      <c r="H73" s="67">
        <f t="shared" si="1"/>
        <v>0</v>
      </c>
    </row>
    <row r="74" spans="1:8" x14ac:dyDescent="0.35">
      <c r="A74" s="1">
        <v>70</v>
      </c>
      <c r="B74" s="47" t="s">
        <v>151</v>
      </c>
      <c r="C74" s="62" t="s">
        <v>152</v>
      </c>
      <c r="D74" s="3" t="s">
        <v>36</v>
      </c>
      <c r="E74" s="53">
        <v>20</v>
      </c>
      <c r="F74" s="1"/>
      <c r="G74" s="61"/>
      <c r="H74" s="67">
        <f t="shared" si="1"/>
        <v>0</v>
      </c>
    </row>
    <row r="75" spans="1:8" x14ac:dyDescent="0.35">
      <c r="A75" s="1">
        <v>71</v>
      </c>
      <c r="B75" s="47" t="s">
        <v>153</v>
      </c>
      <c r="C75" s="62" t="s">
        <v>154</v>
      </c>
      <c r="D75" s="3" t="s">
        <v>36</v>
      </c>
      <c r="E75" s="53">
        <v>25</v>
      </c>
      <c r="F75" s="1"/>
      <c r="G75" s="61"/>
      <c r="H75" s="67">
        <f t="shared" si="1"/>
        <v>0</v>
      </c>
    </row>
    <row r="76" spans="1:8" x14ac:dyDescent="0.35">
      <c r="A76" s="1">
        <v>72</v>
      </c>
      <c r="B76" s="47" t="s">
        <v>155</v>
      </c>
      <c r="C76" s="62" t="s">
        <v>156</v>
      </c>
      <c r="D76" s="3" t="s">
        <v>36</v>
      </c>
      <c r="E76" s="53">
        <v>30</v>
      </c>
      <c r="F76" s="1"/>
      <c r="G76" s="61"/>
      <c r="H76" s="67">
        <f t="shared" si="1"/>
        <v>0</v>
      </c>
    </row>
    <row r="77" spans="1:8" x14ac:dyDescent="0.35">
      <c r="A77" s="1">
        <v>73</v>
      </c>
      <c r="B77" s="47" t="s">
        <v>157</v>
      </c>
      <c r="C77" s="62" t="s">
        <v>158</v>
      </c>
      <c r="D77" s="3" t="s">
        <v>36</v>
      </c>
      <c r="E77" s="53">
        <v>25</v>
      </c>
      <c r="F77" s="1"/>
      <c r="G77" s="61"/>
      <c r="H77" s="67">
        <f t="shared" si="1"/>
        <v>0</v>
      </c>
    </row>
    <row r="78" spans="1:8" x14ac:dyDescent="0.35">
      <c r="A78" s="1">
        <v>74</v>
      </c>
      <c r="B78" s="47" t="s">
        <v>159</v>
      </c>
      <c r="C78" s="62" t="s">
        <v>160</v>
      </c>
      <c r="D78" s="3" t="s">
        <v>36</v>
      </c>
      <c r="E78" s="53">
        <v>20</v>
      </c>
      <c r="F78" s="1"/>
      <c r="G78" s="61"/>
      <c r="H78" s="67">
        <f t="shared" si="1"/>
        <v>0</v>
      </c>
    </row>
    <row r="79" spans="1:8" x14ac:dyDescent="0.35">
      <c r="A79" s="1">
        <v>75</v>
      </c>
      <c r="B79" s="51" t="s">
        <v>161</v>
      </c>
      <c r="C79" s="62" t="s">
        <v>162</v>
      </c>
      <c r="D79" s="3" t="s">
        <v>36</v>
      </c>
      <c r="E79" s="53">
        <v>25</v>
      </c>
      <c r="F79" s="1"/>
      <c r="G79" s="61"/>
      <c r="H79" s="67">
        <f t="shared" si="1"/>
        <v>0</v>
      </c>
    </row>
    <row r="80" spans="1:8" x14ac:dyDescent="0.35">
      <c r="A80" s="1">
        <v>76</v>
      </c>
      <c r="B80" s="51" t="s">
        <v>163</v>
      </c>
      <c r="C80" s="62" t="s">
        <v>164</v>
      </c>
      <c r="D80" s="3" t="s">
        <v>36</v>
      </c>
      <c r="E80" s="53">
        <v>25</v>
      </c>
      <c r="F80" s="1"/>
      <c r="G80" s="61"/>
      <c r="H80" s="67">
        <f t="shared" si="1"/>
        <v>0</v>
      </c>
    </row>
    <row r="81" spans="1:8" x14ac:dyDescent="0.35">
      <c r="A81" s="1">
        <v>77</v>
      </c>
      <c r="B81" s="51" t="s">
        <v>165</v>
      </c>
      <c r="C81" s="62" t="s">
        <v>166</v>
      </c>
      <c r="D81" s="3" t="s">
        <v>36</v>
      </c>
      <c r="E81" s="53">
        <v>25</v>
      </c>
      <c r="F81" s="1"/>
      <c r="G81" s="61"/>
      <c r="H81" s="67">
        <f t="shared" si="1"/>
        <v>0</v>
      </c>
    </row>
    <row r="82" spans="1:8" x14ac:dyDescent="0.35">
      <c r="A82" s="1">
        <v>78</v>
      </c>
      <c r="B82" s="51" t="s">
        <v>167</v>
      </c>
      <c r="C82" s="62" t="s">
        <v>168</v>
      </c>
      <c r="D82" s="3" t="s">
        <v>36</v>
      </c>
      <c r="E82" s="53">
        <v>25</v>
      </c>
      <c r="F82" s="1"/>
      <c r="G82" s="61"/>
      <c r="H82" s="67">
        <f t="shared" si="1"/>
        <v>0</v>
      </c>
    </row>
    <row r="83" spans="1:8" x14ac:dyDescent="0.35">
      <c r="A83" s="1">
        <v>79</v>
      </c>
      <c r="B83" s="49" t="s">
        <v>169</v>
      </c>
      <c r="C83" s="62" t="s">
        <v>170</v>
      </c>
      <c r="D83" s="3" t="s">
        <v>36</v>
      </c>
      <c r="E83" s="53">
        <v>25</v>
      </c>
      <c r="F83" s="1"/>
      <c r="G83" s="61"/>
      <c r="H83" s="67">
        <f t="shared" si="1"/>
        <v>0</v>
      </c>
    </row>
    <row r="84" spans="1:8" x14ac:dyDescent="0.35">
      <c r="A84" s="1">
        <v>80</v>
      </c>
      <c r="B84" s="49" t="s">
        <v>171</v>
      </c>
      <c r="C84" s="62" t="s">
        <v>172</v>
      </c>
      <c r="D84" s="3" t="s">
        <v>36</v>
      </c>
      <c r="E84" s="53">
        <v>25</v>
      </c>
      <c r="F84" s="1"/>
      <c r="G84" s="61"/>
      <c r="H84" s="67">
        <f t="shared" si="1"/>
        <v>0</v>
      </c>
    </row>
    <row r="85" spans="1:8" x14ac:dyDescent="0.35">
      <c r="A85" s="1">
        <v>81</v>
      </c>
      <c r="B85" s="49" t="s">
        <v>173</v>
      </c>
      <c r="C85" s="62" t="s">
        <v>174</v>
      </c>
      <c r="D85" s="3" t="s">
        <v>36</v>
      </c>
      <c r="E85" s="53">
        <v>10</v>
      </c>
      <c r="F85" s="1"/>
      <c r="G85" s="61"/>
      <c r="H85" s="67">
        <f t="shared" si="1"/>
        <v>0</v>
      </c>
    </row>
    <row r="86" spans="1:8" x14ac:dyDescent="0.35">
      <c r="A86" s="1">
        <v>82</v>
      </c>
      <c r="B86" s="49" t="s">
        <v>175</v>
      </c>
      <c r="C86" s="62" t="s">
        <v>176</v>
      </c>
      <c r="D86" s="3" t="s">
        <v>36</v>
      </c>
      <c r="E86" s="53">
        <v>10</v>
      </c>
      <c r="F86" s="1"/>
      <c r="G86" s="61"/>
      <c r="H86" s="67">
        <f t="shared" si="1"/>
        <v>0</v>
      </c>
    </row>
    <row r="87" spans="1:8" x14ac:dyDescent="0.35">
      <c r="A87" s="1">
        <v>83</v>
      </c>
      <c r="B87" s="49" t="s">
        <v>177</v>
      </c>
      <c r="C87" s="62" t="s">
        <v>178</v>
      </c>
      <c r="D87" s="3" t="s">
        <v>36</v>
      </c>
      <c r="E87" s="53">
        <v>5</v>
      </c>
      <c r="F87" s="1"/>
      <c r="G87" s="61"/>
      <c r="H87" s="67">
        <f t="shared" si="1"/>
        <v>0</v>
      </c>
    </row>
    <row r="88" spans="1:8" x14ac:dyDescent="0.35">
      <c r="A88" s="1">
        <v>84</v>
      </c>
      <c r="B88" s="49" t="s">
        <v>179</v>
      </c>
      <c r="C88" s="62" t="s">
        <v>180</v>
      </c>
      <c r="D88" s="3" t="s">
        <v>36</v>
      </c>
      <c r="E88" s="53">
        <v>6</v>
      </c>
      <c r="F88" s="1"/>
      <c r="G88" s="61"/>
      <c r="H88" s="67">
        <f t="shared" si="1"/>
        <v>0</v>
      </c>
    </row>
    <row r="89" spans="1:8" x14ac:dyDescent="0.35">
      <c r="A89" s="1">
        <v>85</v>
      </c>
      <c r="B89" s="49" t="s">
        <v>181</v>
      </c>
      <c r="C89" s="62" t="s">
        <v>182</v>
      </c>
      <c r="D89" s="3" t="s">
        <v>36</v>
      </c>
      <c r="E89" s="53">
        <v>5</v>
      </c>
      <c r="F89" s="1"/>
      <c r="G89" s="61"/>
      <c r="H89" s="67">
        <f t="shared" si="1"/>
        <v>0</v>
      </c>
    </row>
    <row r="90" spans="1:8" x14ac:dyDescent="0.35">
      <c r="A90" s="1">
        <v>86</v>
      </c>
      <c r="B90" s="49" t="s">
        <v>183</v>
      </c>
      <c r="C90" s="62" t="s">
        <v>184</v>
      </c>
      <c r="D90" s="3" t="s">
        <v>36</v>
      </c>
      <c r="E90" s="53">
        <v>20</v>
      </c>
      <c r="F90" s="1"/>
      <c r="G90" s="61"/>
      <c r="H90" s="67">
        <f t="shared" si="1"/>
        <v>0</v>
      </c>
    </row>
    <row r="91" spans="1:8" x14ac:dyDescent="0.35">
      <c r="A91" s="1">
        <v>87</v>
      </c>
      <c r="B91" s="49" t="s">
        <v>185</v>
      </c>
      <c r="C91" s="62" t="s">
        <v>186</v>
      </c>
      <c r="D91" s="3" t="s">
        <v>36</v>
      </c>
      <c r="E91" s="53">
        <v>20</v>
      </c>
      <c r="F91" s="1"/>
      <c r="G91" s="61"/>
      <c r="H91" s="67">
        <f t="shared" si="1"/>
        <v>0</v>
      </c>
    </row>
    <row r="92" spans="1:8" x14ac:dyDescent="0.35">
      <c r="A92" s="1">
        <v>88</v>
      </c>
      <c r="B92" s="49" t="s">
        <v>187</v>
      </c>
      <c r="C92" s="62" t="s">
        <v>188</v>
      </c>
      <c r="D92" s="3" t="s">
        <v>36</v>
      </c>
      <c r="E92" s="53">
        <v>5</v>
      </c>
      <c r="F92" s="1"/>
      <c r="G92" s="61"/>
      <c r="H92" s="67">
        <f t="shared" si="1"/>
        <v>0</v>
      </c>
    </row>
    <row r="93" spans="1:8" x14ac:dyDescent="0.35">
      <c r="A93" s="1">
        <v>89</v>
      </c>
      <c r="B93" s="49" t="s">
        <v>189</v>
      </c>
      <c r="C93" s="62" t="s">
        <v>190</v>
      </c>
      <c r="D93" s="3" t="s">
        <v>36</v>
      </c>
      <c r="E93" s="53">
        <v>5</v>
      </c>
      <c r="F93" s="1"/>
      <c r="G93" s="61"/>
      <c r="H93" s="67">
        <f t="shared" si="1"/>
        <v>0</v>
      </c>
    </row>
    <row r="94" spans="1:8" x14ac:dyDescent="0.35">
      <c r="A94" s="1">
        <v>90</v>
      </c>
      <c r="B94" s="49" t="s">
        <v>191</v>
      </c>
      <c r="C94" s="62" t="s">
        <v>192</v>
      </c>
      <c r="D94" s="3" t="s">
        <v>36</v>
      </c>
      <c r="E94" s="53">
        <v>5</v>
      </c>
      <c r="F94" s="1"/>
      <c r="G94" s="61"/>
      <c r="H94" s="67">
        <f t="shared" si="1"/>
        <v>0</v>
      </c>
    </row>
    <row r="95" spans="1:8" x14ac:dyDescent="0.35">
      <c r="A95" s="1">
        <v>91</v>
      </c>
      <c r="B95" s="49" t="s">
        <v>193</v>
      </c>
      <c r="C95" s="62" t="s">
        <v>194</v>
      </c>
      <c r="D95" s="3" t="s">
        <v>36</v>
      </c>
      <c r="E95" s="53">
        <v>10</v>
      </c>
      <c r="F95" s="1"/>
      <c r="G95" s="61"/>
      <c r="H95" s="67">
        <f t="shared" si="1"/>
        <v>0</v>
      </c>
    </row>
    <row r="96" spans="1:8" x14ac:dyDescent="0.35">
      <c r="A96" s="1">
        <v>92</v>
      </c>
      <c r="B96" s="49" t="s">
        <v>195</v>
      </c>
      <c r="C96" s="62" t="s">
        <v>196</v>
      </c>
      <c r="D96" s="3" t="s">
        <v>36</v>
      </c>
      <c r="E96" s="53">
        <v>6</v>
      </c>
      <c r="F96" s="1"/>
      <c r="G96" s="61"/>
      <c r="H96" s="67">
        <f t="shared" si="1"/>
        <v>0</v>
      </c>
    </row>
    <row r="97" spans="1:8" x14ac:dyDescent="0.35">
      <c r="A97" s="1">
        <v>93</v>
      </c>
      <c r="B97" s="49" t="s">
        <v>197</v>
      </c>
      <c r="C97" s="62" t="s">
        <v>198</v>
      </c>
      <c r="D97" s="3" t="s">
        <v>36</v>
      </c>
      <c r="E97" s="53">
        <v>5</v>
      </c>
      <c r="F97" s="1"/>
      <c r="G97" s="61"/>
      <c r="H97" s="67">
        <f t="shared" si="1"/>
        <v>0</v>
      </c>
    </row>
    <row r="98" spans="1:8" x14ac:dyDescent="0.35">
      <c r="A98" s="1">
        <v>94</v>
      </c>
      <c r="B98" s="49" t="s">
        <v>199</v>
      </c>
      <c r="C98" s="62" t="s">
        <v>200</v>
      </c>
      <c r="D98" s="3" t="s">
        <v>36</v>
      </c>
      <c r="E98" s="53">
        <v>10</v>
      </c>
      <c r="F98" s="1"/>
      <c r="G98" s="61"/>
      <c r="H98" s="67">
        <f t="shared" si="1"/>
        <v>0</v>
      </c>
    </row>
    <row r="99" spans="1:8" x14ac:dyDescent="0.35">
      <c r="A99" s="1">
        <v>95</v>
      </c>
      <c r="B99" s="49" t="s">
        <v>201</v>
      </c>
      <c r="C99" s="62" t="s">
        <v>202</v>
      </c>
      <c r="D99" s="3" t="s">
        <v>36</v>
      </c>
      <c r="E99" s="53">
        <v>5</v>
      </c>
      <c r="F99" s="1"/>
      <c r="G99" s="61"/>
      <c r="H99" s="67">
        <f t="shared" si="1"/>
        <v>0</v>
      </c>
    </row>
    <row r="100" spans="1:8" x14ac:dyDescent="0.35">
      <c r="A100" s="1">
        <v>96</v>
      </c>
      <c r="B100" s="49" t="s">
        <v>203</v>
      </c>
      <c r="C100" s="62" t="s">
        <v>204</v>
      </c>
      <c r="D100" s="3" t="s">
        <v>36</v>
      </c>
      <c r="E100" s="53">
        <v>10</v>
      </c>
      <c r="F100" s="1"/>
      <c r="G100" s="61"/>
      <c r="H100" s="67">
        <f t="shared" si="1"/>
        <v>0</v>
      </c>
    </row>
    <row r="101" spans="1:8" x14ac:dyDescent="0.35">
      <c r="A101" s="1">
        <v>97</v>
      </c>
      <c r="B101" s="49" t="s">
        <v>205</v>
      </c>
      <c r="C101" s="62" t="s">
        <v>206</v>
      </c>
      <c r="D101" s="3" t="s">
        <v>36</v>
      </c>
      <c r="E101" s="53">
        <v>5</v>
      </c>
      <c r="F101" s="1"/>
      <c r="G101" s="61"/>
      <c r="H101" s="67">
        <f t="shared" si="1"/>
        <v>0</v>
      </c>
    </row>
    <row r="102" spans="1:8" x14ac:dyDescent="0.35">
      <c r="A102" s="1">
        <v>98</v>
      </c>
      <c r="B102" s="49" t="s">
        <v>207</v>
      </c>
      <c r="C102" s="62" t="s">
        <v>208</v>
      </c>
      <c r="D102" s="3" t="s">
        <v>36</v>
      </c>
      <c r="E102" s="53">
        <v>15</v>
      </c>
      <c r="F102" s="1"/>
      <c r="G102" s="61"/>
      <c r="H102" s="67">
        <f t="shared" si="1"/>
        <v>0</v>
      </c>
    </row>
    <row r="103" spans="1:8" x14ac:dyDescent="0.35">
      <c r="A103" s="1">
        <v>99</v>
      </c>
      <c r="B103" s="49" t="s">
        <v>209</v>
      </c>
      <c r="C103" s="62" t="s">
        <v>210</v>
      </c>
      <c r="D103" s="3" t="s">
        <v>36</v>
      </c>
      <c r="E103" s="53">
        <v>15</v>
      </c>
      <c r="F103" s="1"/>
      <c r="G103" s="61"/>
      <c r="H103" s="67">
        <f t="shared" si="1"/>
        <v>0</v>
      </c>
    </row>
    <row r="104" spans="1:8" x14ac:dyDescent="0.35">
      <c r="A104" s="1">
        <v>100</v>
      </c>
      <c r="B104" s="49" t="s">
        <v>211</v>
      </c>
      <c r="C104" s="62" t="s">
        <v>212</v>
      </c>
      <c r="D104" s="3" t="s">
        <v>36</v>
      </c>
      <c r="E104" s="53">
        <v>20</v>
      </c>
      <c r="F104" s="1"/>
      <c r="G104" s="61"/>
      <c r="H104" s="67">
        <f t="shared" si="1"/>
        <v>0</v>
      </c>
    </row>
    <row r="105" spans="1:8" x14ac:dyDescent="0.35">
      <c r="A105" s="1">
        <v>101</v>
      </c>
      <c r="B105" s="52" t="s">
        <v>213</v>
      </c>
      <c r="C105" s="62" t="s">
        <v>214</v>
      </c>
      <c r="D105" s="3" t="s">
        <v>36</v>
      </c>
      <c r="E105" s="53">
        <v>25</v>
      </c>
      <c r="F105" s="1"/>
      <c r="G105" s="58"/>
      <c r="H105" s="67">
        <f t="shared" si="1"/>
        <v>0</v>
      </c>
    </row>
    <row r="106" spans="1:8" x14ac:dyDescent="0.35">
      <c r="A106" s="1">
        <v>102</v>
      </c>
      <c r="B106" s="49" t="s">
        <v>215</v>
      </c>
      <c r="C106" s="62" t="s">
        <v>216</v>
      </c>
      <c r="D106" s="3" t="s">
        <v>12</v>
      </c>
      <c r="E106" s="53">
        <v>10</v>
      </c>
      <c r="F106" s="1"/>
      <c r="G106" s="58"/>
      <c r="H106" s="67">
        <f t="shared" si="1"/>
        <v>0</v>
      </c>
    </row>
    <row r="107" spans="1:8" x14ac:dyDescent="0.35">
      <c r="A107" s="1">
        <v>103</v>
      </c>
      <c r="B107" s="49" t="s">
        <v>217</v>
      </c>
      <c r="C107" s="62" t="s">
        <v>218</v>
      </c>
      <c r="D107" s="3" t="s">
        <v>36</v>
      </c>
      <c r="E107" s="53">
        <v>60</v>
      </c>
      <c r="F107" s="1"/>
      <c r="G107" s="58"/>
      <c r="H107" s="67">
        <f t="shared" si="1"/>
        <v>0</v>
      </c>
    </row>
    <row r="108" spans="1:8" x14ac:dyDescent="0.35">
      <c r="A108" s="1">
        <v>104</v>
      </c>
      <c r="B108" s="49" t="s">
        <v>219</v>
      </c>
      <c r="C108" s="62" t="s">
        <v>220</v>
      </c>
      <c r="D108" s="3" t="s">
        <v>221</v>
      </c>
      <c r="E108" s="53">
        <v>50</v>
      </c>
      <c r="F108" s="1"/>
      <c r="G108" s="58"/>
      <c r="H108" s="67">
        <f t="shared" si="1"/>
        <v>0</v>
      </c>
    </row>
    <row r="109" spans="1:8" x14ac:dyDescent="0.35">
      <c r="A109" s="1">
        <v>105</v>
      </c>
      <c r="B109" s="49" t="s">
        <v>222</v>
      </c>
      <c r="C109" s="62" t="s">
        <v>223</v>
      </c>
      <c r="D109" s="3" t="s">
        <v>221</v>
      </c>
      <c r="E109" s="53">
        <v>5</v>
      </c>
      <c r="F109" s="1"/>
      <c r="G109" s="58"/>
      <c r="H109" s="67">
        <f t="shared" si="1"/>
        <v>0</v>
      </c>
    </row>
    <row r="110" spans="1:8" x14ac:dyDescent="0.35">
      <c r="A110" s="1">
        <v>106</v>
      </c>
      <c r="B110" s="49" t="s">
        <v>225</v>
      </c>
      <c r="C110" s="62" t="s">
        <v>226</v>
      </c>
      <c r="D110" s="3" t="s">
        <v>36</v>
      </c>
      <c r="E110" s="53">
        <v>300</v>
      </c>
      <c r="F110" s="1"/>
      <c r="G110" s="58"/>
      <c r="H110" s="67">
        <f t="shared" si="1"/>
        <v>0</v>
      </c>
    </row>
    <row r="111" spans="1:8" ht="24.65" customHeight="1" x14ac:dyDescent="0.35">
      <c r="A111" s="90" t="s">
        <v>254</v>
      </c>
      <c r="B111" s="90"/>
      <c r="C111" s="90"/>
      <c r="D111" s="90"/>
      <c r="E111" s="90"/>
      <c r="F111" s="90"/>
      <c r="G111" s="91"/>
      <c r="H111" s="70">
        <f>SUM(H6:H110)</f>
        <v>0</v>
      </c>
    </row>
    <row r="112" spans="1:8" ht="19" customHeight="1" thickBot="1" x14ac:dyDescent="0.4">
      <c r="A112" s="103" t="s">
        <v>228</v>
      </c>
      <c r="B112" s="104"/>
      <c r="C112" s="104"/>
      <c r="D112" s="92" t="s">
        <v>229</v>
      </c>
      <c r="E112" s="92"/>
      <c r="F112" s="92"/>
      <c r="G112" s="92"/>
      <c r="H112" s="93"/>
    </row>
    <row r="113" spans="1:8" ht="37" customHeight="1" x14ac:dyDescent="0.35">
      <c r="A113" s="94" t="s">
        <v>230</v>
      </c>
      <c r="B113" s="95"/>
      <c r="C113" s="68" t="s">
        <v>231</v>
      </c>
      <c r="D113" s="88" t="s">
        <v>232</v>
      </c>
      <c r="E113" s="88"/>
      <c r="F113" s="89"/>
      <c r="G113" s="89"/>
      <c r="H113" s="89"/>
    </row>
    <row r="114" spans="1:8" ht="27.65" customHeight="1" x14ac:dyDescent="0.35">
      <c r="A114" s="80" t="s">
        <v>233</v>
      </c>
      <c r="B114" s="81"/>
      <c r="C114" s="69" t="s">
        <v>234</v>
      </c>
      <c r="D114" s="88" t="s">
        <v>235</v>
      </c>
      <c r="E114" s="88"/>
      <c r="F114" s="89"/>
      <c r="G114" s="89"/>
      <c r="H114" s="89"/>
    </row>
    <row r="115" spans="1:8" ht="32.15" customHeight="1" x14ac:dyDescent="0.35">
      <c r="A115" s="80" t="s">
        <v>236</v>
      </c>
      <c r="B115" s="81"/>
      <c r="C115" s="69" t="s">
        <v>237</v>
      </c>
      <c r="D115" s="88" t="s">
        <v>238</v>
      </c>
      <c r="E115" s="88"/>
      <c r="F115" s="89"/>
      <c r="G115" s="89"/>
      <c r="H115" s="89"/>
    </row>
    <row r="116" spans="1:8" ht="47.15" customHeight="1" x14ac:dyDescent="0.35">
      <c r="A116" s="80" t="s">
        <v>239</v>
      </c>
      <c r="B116" s="81"/>
      <c r="C116" s="69" t="s">
        <v>240</v>
      </c>
      <c r="D116" s="88" t="s">
        <v>241</v>
      </c>
      <c r="E116" s="88"/>
      <c r="F116" s="89"/>
      <c r="G116" s="89"/>
      <c r="H116" s="89"/>
    </row>
    <row r="117" spans="1:8" ht="26.15" customHeight="1" x14ac:dyDescent="0.35">
      <c r="A117" s="80" t="s">
        <v>242</v>
      </c>
      <c r="B117" s="81"/>
      <c r="C117" s="69" t="s">
        <v>243</v>
      </c>
      <c r="D117" s="88" t="s">
        <v>244</v>
      </c>
      <c r="E117" s="88"/>
      <c r="F117" s="89"/>
      <c r="G117" s="89"/>
      <c r="H117" s="89"/>
    </row>
    <row r="118" spans="1:8" ht="26.15" customHeight="1" x14ac:dyDescent="0.35">
      <c r="A118" s="82"/>
      <c r="B118" s="83"/>
      <c r="C118" s="83"/>
      <c r="D118" s="88" t="s">
        <v>245</v>
      </c>
      <c r="E118" s="88"/>
      <c r="F118" s="89"/>
      <c r="G118" s="89"/>
      <c r="H118" s="89"/>
    </row>
    <row r="119" spans="1:8" ht="52" customHeight="1" x14ac:dyDescent="0.35">
      <c r="A119" s="84"/>
      <c r="B119" s="85"/>
      <c r="C119" s="85"/>
      <c r="D119" s="88" t="s">
        <v>246</v>
      </c>
      <c r="E119" s="88"/>
      <c r="F119" s="89"/>
      <c r="G119" s="89"/>
      <c r="H119" s="89"/>
    </row>
    <row r="120" spans="1:8" ht="26.15" customHeight="1" x14ac:dyDescent="0.35">
      <c r="A120" s="84"/>
      <c r="B120" s="85"/>
      <c r="C120" s="85"/>
      <c r="D120" s="88" t="s">
        <v>247</v>
      </c>
      <c r="E120" s="88"/>
      <c r="F120" s="89"/>
      <c r="G120" s="89"/>
      <c r="H120" s="89"/>
    </row>
    <row r="121" spans="1:8" ht="26.15" customHeight="1" x14ac:dyDescent="0.35">
      <c r="A121" s="84"/>
      <c r="B121" s="85"/>
      <c r="C121" s="85"/>
      <c r="D121" s="88" t="s">
        <v>248</v>
      </c>
      <c r="E121" s="88"/>
      <c r="F121" s="89"/>
      <c r="G121" s="89"/>
      <c r="H121" s="89"/>
    </row>
    <row r="122" spans="1:8" ht="26.15" customHeight="1" x14ac:dyDescent="0.35">
      <c r="A122" s="84"/>
      <c r="B122" s="85"/>
      <c r="C122" s="85"/>
      <c r="D122" s="88" t="s">
        <v>249</v>
      </c>
      <c r="E122" s="88"/>
      <c r="F122" s="89"/>
      <c r="G122" s="89"/>
      <c r="H122" s="89"/>
    </row>
    <row r="123" spans="1:8" ht="47.5" customHeight="1" x14ac:dyDescent="0.35">
      <c r="A123" s="86"/>
      <c r="B123" s="87"/>
      <c r="C123" s="87"/>
      <c r="D123" s="88" t="s">
        <v>250</v>
      </c>
      <c r="E123" s="88"/>
      <c r="F123" s="89"/>
      <c r="G123" s="89"/>
      <c r="H123" s="89"/>
    </row>
  </sheetData>
  <protectedRanges>
    <protectedRange sqref="A1:C1" name="Område1_1_2"/>
    <protectedRange sqref="F113:F123 H113:H123" name="Område1_1_1_2"/>
    <protectedRange sqref="A118:C118" name="Område1_1_1_1_1"/>
    <protectedRange sqref="C113:C117" name="Område1_1_1_2_1"/>
    <protectedRange sqref="E113:E117" name="Område1_1_1_3"/>
  </protectedRanges>
  <mergeCells count="42">
    <mergeCell ref="A112:C112"/>
    <mergeCell ref="A111:G111"/>
    <mergeCell ref="D112:H112"/>
    <mergeCell ref="A1:F2"/>
    <mergeCell ref="G1:H2"/>
    <mergeCell ref="A3:H3"/>
    <mergeCell ref="A4:A5"/>
    <mergeCell ref="B4:B5"/>
    <mergeCell ref="C4:C5"/>
    <mergeCell ref="D4:D5"/>
    <mergeCell ref="E4:E5"/>
    <mergeCell ref="F4:F5"/>
    <mergeCell ref="G4:G5"/>
    <mergeCell ref="H4:H5"/>
    <mergeCell ref="D113:E113"/>
    <mergeCell ref="F113:H113"/>
    <mergeCell ref="D114:E114"/>
    <mergeCell ref="F114:H114"/>
    <mergeCell ref="A113:B113"/>
    <mergeCell ref="A114:B114"/>
    <mergeCell ref="A117:B117"/>
    <mergeCell ref="A118:C123"/>
    <mergeCell ref="D123:E123"/>
    <mergeCell ref="D115:E115"/>
    <mergeCell ref="F115:H115"/>
    <mergeCell ref="D116:E116"/>
    <mergeCell ref="F116:H116"/>
    <mergeCell ref="A115:B115"/>
    <mergeCell ref="A116:B116"/>
    <mergeCell ref="F123:H123"/>
    <mergeCell ref="D117:E117"/>
    <mergeCell ref="F117:H117"/>
    <mergeCell ref="D118:E118"/>
    <mergeCell ref="F118:H118"/>
    <mergeCell ref="D119:E119"/>
    <mergeCell ref="F119:H119"/>
    <mergeCell ref="D120:E120"/>
    <mergeCell ref="F120:H120"/>
    <mergeCell ref="D121:E121"/>
    <mergeCell ref="F121:H121"/>
    <mergeCell ref="D122:E122"/>
    <mergeCell ref="F122:H122"/>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2722B-565F-4FC2-A59B-A742A0A54A9A}">
  <dimension ref="A1:H123"/>
  <sheetViews>
    <sheetView workbookViewId="0">
      <selection activeCell="A3" sqref="A3:H3"/>
    </sheetView>
  </sheetViews>
  <sheetFormatPr defaultRowHeight="14.5" x14ac:dyDescent="0.35"/>
  <cols>
    <col min="2" max="2" width="55.453125" customWidth="1"/>
    <col min="3" max="3" width="51" style="63" customWidth="1"/>
    <col min="4" max="4" width="11.453125" style="2" customWidth="1"/>
    <col min="5" max="5" width="14.7265625" style="2" customWidth="1"/>
    <col min="6" max="6" width="12.453125" style="2" customWidth="1"/>
    <col min="7" max="7" width="15.26953125" style="59" customWidth="1"/>
    <col min="8" max="8" width="15.81640625" customWidth="1"/>
  </cols>
  <sheetData>
    <row r="1" spans="1:8" ht="40" customHeight="1" x14ac:dyDescent="0.35">
      <c r="A1" s="110" t="s">
        <v>0</v>
      </c>
      <c r="B1" s="111"/>
      <c r="C1" s="111"/>
      <c r="D1" s="111"/>
      <c r="E1" s="111"/>
      <c r="F1" s="112"/>
      <c r="G1" s="102" t="s">
        <v>1</v>
      </c>
      <c r="H1" s="102"/>
    </row>
    <row r="2" spans="1:8" ht="12.65" customHeight="1" x14ac:dyDescent="0.35">
      <c r="A2" s="113"/>
      <c r="B2" s="114"/>
      <c r="C2" s="114"/>
      <c r="D2" s="114"/>
      <c r="E2" s="114"/>
      <c r="F2" s="115"/>
      <c r="G2" s="102"/>
      <c r="H2" s="102"/>
    </row>
    <row r="3" spans="1:8" ht="18.5" x14ac:dyDescent="0.35">
      <c r="A3" s="116" t="s">
        <v>310</v>
      </c>
      <c r="B3" s="117"/>
      <c r="C3" s="117"/>
      <c r="D3" s="117"/>
      <c r="E3" s="117"/>
      <c r="F3" s="117"/>
      <c r="G3" s="117"/>
      <c r="H3" s="118"/>
    </row>
    <row r="4" spans="1:8" ht="29.15" customHeight="1" x14ac:dyDescent="0.35">
      <c r="A4" s="106" t="s">
        <v>2</v>
      </c>
      <c r="B4" s="108" t="s">
        <v>3</v>
      </c>
      <c r="C4" s="109" t="s">
        <v>4</v>
      </c>
      <c r="D4" s="96" t="s">
        <v>5</v>
      </c>
      <c r="E4" s="97" t="s">
        <v>6</v>
      </c>
      <c r="F4" s="99" t="s">
        <v>7</v>
      </c>
      <c r="G4" s="99" t="s">
        <v>8</v>
      </c>
      <c r="H4" s="99" t="s">
        <v>9</v>
      </c>
    </row>
    <row r="5" spans="1:8" ht="15.65" customHeight="1" x14ac:dyDescent="0.35">
      <c r="A5" s="107"/>
      <c r="B5" s="108"/>
      <c r="C5" s="109"/>
      <c r="D5" s="96"/>
      <c r="E5" s="98"/>
      <c r="F5" s="100"/>
      <c r="G5" s="100"/>
      <c r="H5" s="100"/>
    </row>
    <row r="6" spans="1:8" ht="33.75" customHeight="1" x14ac:dyDescent="0.35">
      <c r="A6" s="1">
        <v>1</v>
      </c>
      <c r="B6" s="47" t="s">
        <v>10</v>
      </c>
      <c r="C6" s="54" t="s">
        <v>11</v>
      </c>
      <c r="D6" s="57" t="s">
        <v>12</v>
      </c>
      <c r="E6" s="53">
        <v>18</v>
      </c>
      <c r="F6" s="50"/>
      <c r="G6" s="56"/>
      <c r="H6" s="67">
        <f>G6*E6</f>
        <v>0</v>
      </c>
    </row>
    <row r="7" spans="1:8" ht="58" x14ac:dyDescent="0.35">
      <c r="A7" s="1">
        <v>2</v>
      </c>
      <c r="B7" s="47" t="s">
        <v>13</v>
      </c>
      <c r="C7" s="62" t="s">
        <v>14</v>
      </c>
      <c r="D7" s="3" t="s">
        <v>12</v>
      </c>
      <c r="E7" s="53">
        <v>10</v>
      </c>
      <c r="F7" s="55"/>
      <c r="G7" s="55"/>
      <c r="H7" s="67">
        <f t="shared" ref="H7:H70" si="0">G7*E7</f>
        <v>0</v>
      </c>
    </row>
    <row r="8" spans="1:8" ht="80.5" customHeight="1" x14ac:dyDescent="0.35">
      <c r="A8" s="1">
        <v>3</v>
      </c>
      <c r="B8" s="47" t="s">
        <v>15</v>
      </c>
      <c r="C8" s="62" t="s">
        <v>16</v>
      </c>
      <c r="D8" s="3" t="s">
        <v>12</v>
      </c>
      <c r="E8" s="53">
        <v>10</v>
      </c>
      <c r="F8" s="50"/>
      <c r="G8" s="55"/>
      <c r="H8" s="67">
        <f t="shared" si="0"/>
        <v>0</v>
      </c>
    </row>
    <row r="9" spans="1:8" ht="61.15" customHeight="1" x14ac:dyDescent="0.35">
      <c r="A9" s="1">
        <v>4</v>
      </c>
      <c r="B9" s="47" t="s">
        <v>17</v>
      </c>
      <c r="C9" s="62" t="s">
        <v>18</v>
      </c>
      <c r="D9" s="3" t="s">
        <v>12</v>
      </c>
      <c r="E9" s="53">
        <v>200</v>
      </c>
      <c r="F9" s="55"/>
      <c r="G9" s="55"/>
      <c r="H9" s="67">
        <f t="shared" si="0"/>
        <v>0</v>
      </c>
    </row>
    <row r="10" spans="1:8" ht="222.65" customHeight="1" x14ac:dyDescent="0.35">
      <c r="A10" s="1">
        <v>5</v>
      </c>
      <c r="B10" s="47" t="s">
        <v>19</v>
      </c>
      <c r="C10" s="62" t="s">
        <v>20</v>
      </c>
      <c r="D10" s="3" t="s">
        <v>12</v>
      </c>
      <c r="E10" s="53">
        <v>10</v>
      </c>
      <c r="F10" s="55"/>
      <c r="G10" s="55"/>
      <c r="H10" s="67">
        <f t="shared" si="0"/>
        <v>0</v>
      </c>
    </row>
    <row r="11" spans="1:8" ht="117" x14ac:dyDescent="0.35">
      <c r="A11" s="1">
        <v>6</v>
      </c>
      <c r="B11" s="47" t="s">
        <v>21</v>
      </c>
      <c r="C11" s="62" t="s">
        <v>22</v>
      </c>
      <c r="D11" s="3" t="s">
        <v>12</v>
      </c>
      <c r="E11" s="53">
        <v>10</v>
      </c>
      <c r="F11" s="50"/>
      <c r="G11" s="55"/>
      <c r="H11" s="67">
        <f t="shared" si="0"/>
        <v>0</v>
      </c>
    </row>
    <row r="12" spans="1:8" ht="217.5" x14ac:dyDescent="0.35">
      <c r="A12" s="1">
        <v>7</v>
      </c>
      <c r="B12" s="47" t="s">
        <v>23</v>
      </c>
      <c r="C12" s="62" t="s">
        <v>24</v>
      </c>
      <c r="D12" s="3" t="s">
        <v>12</v>
      </c>
      <c r="E12" s="53">
        <v>10</v>
      </c>
      <c r="F12" s="55"/>
      <c r="G12" s="55"/>
      <c r="H12" s="67">
        <f t="shared" si="0"/>
        <v>0</v>
      </c>
    </row>
    <row r="13" spans="1:8" ht="58" x14ac:dyDescent="0.35">
      <c r="A13" s="1">
        <v>8</v>
      </c>
      <c r="B13" s="47" t="s">
        <v>25</v>
      </c>
      <c r="C13" s="62" t="s">
        <v>26</v>
      </c>
      <c r="D13" s="3" t="s">
        <v>12</v>
      </c>
      <c r="E13" s="53">
        <v>36</v>
      </c>
      <c r="F13" s="55"/>
      <c r="G13" s="55"/>
      <c r="H13" s="67">
        <f t="shared" si="0"/>
        <v>0</v>
      </c>
    </row>
    <row r="14" spans="1:8" ht="43.5" x14ac:dyDescent="0.35">
      <c r="A14" s="1">
        <v>9</v>
      </c>
      <c r="B14" s="47" t="s">
        <v>27</v>
      </c>
      <c r="C14" s="62" t="s">
        <v>28</v>
      </c>
      <c r="D14" s="3" t="s">
        <v>12</v>
      </c>
      <c r="E14" s="53">
        <v>18</v>
      </c>
      <c r="F14" s="55"/>
      <c r="G14" s="55"/>
      <c r="H14" s="67">
        <f t="shared" si="0"/>
        <v>0</v>
      </c>
    </row>
    <row r="15" spans="1:8" ht="28.9" customHeight="1" x14ac:dyDescent="0.35">
      <c r="A15" s="1">
        <v>10</v>
      </c>
      <c r="B15" s="47" t="s">
        <v>29</v>
      </c>
      <c r="C15" s="62" t="s">
        <v>30</v>
      </c>
      <c r="D15" s="3" t="s">
        <v>12</v>
      </c>
      <c r="E15" s="53">
        <v>45</v>
      </c>
      <c r="F15" s="50"/>
      <c r="G15" s="56"/>
      <c r="H15" s="67">
        <f t="shared" si="0"/>
        <v>0</v>
      </c>
    </row>
    <row r="16" spans="1:8" ht="36" customHeight="1" x14ac:dyDescent="0.35">
      <c r="A16" s="1">
        <v>11</v>
      </c>
      <c r="B16" s="47" t="s">
        <v>31</v>
      </c>
      <c r="C16" s="62" t="s">
        <v>32</v>
      </c>
      <c r="D16" s="3" t="s">
        <v>33</v>
      </c>
      <c r="E16" s="53">
        <v>50</v>
      </c>
      <c r="F16" s="55"/>
      <c r="G16" s="55"/>
      <c r="H16" s="67">
        <f t="shared" si="0"/>
        <v>0</v>
      </c>
    </row>
    <row r="17" spans="1:8" ht="83.5" customHeight="1" x14ac:dyDescent="0.35">
      <c r="A17" s="1">
        <v>12</v>
      </c>
      <c r="B17" s="47" t="s">
        <v>34</v>
      </c>
      <c r="C17" s="62" t="s">
        <v>35</v>
      </c>
      <c r="D17" s="3" t="s">
        <v>36</v>
      </c>
      <c r="E17" s="53">
        <v>5</v>
      </c>
      <c r="F17" s="50"/>
      <c r="G17" s="56"/>
      <c r="H17" s="67">
        <f t="shared" si="0"/>
        <v>0</v>
      </c>
    </row>
    <row r="18" spans="1:8" ht="67.150000000000006" customHeight="1" x14ac:dyDescent="0.35">
      <c r="A18" s="1">
        <v>13</v>
      </c>
      <c r="B18" s="47" t="s">
        <v>37</v>
      </c>
      <c r="C18" s="62" t="s">
        <v>38</v>
      </c>
      <c r="D18" s="3" t="s">
        <v>36</v>
      </c>
      <c r="E18" s="53">
        <v>5</v>
      </c>
      <c r="F18" s="55"/>
      <c r="G18" s="55"/>
      <c r="H18" s="67">
        <f t="shared" si="0"/>
        <v>0</v>
      </c>
    </row>
    <row r="19" spans="1:8" ht="67.150000000000006" customHeight="1" x14ac:dyDescent="0.35">
      <c r="A19" s="1">
        <v>14</v>
      </c>
      <c r="B19" s="47" t="s">
        <v>39</v>
      </c>
      <c r="C19" s="62" t="s">
        <v>40</v>
      </c>
      <c r="D19" s="3" t="s">
        <v>41</v>
      </c>
      <c r="E19" s="53">
        <v>10</v>
      </c>
      <c r="F19" s="55"/>
      <c r="G19" s="55"/>
      <c r="H19" s="67">
        <f t="shared" si="0"/>
        <v>0</v>
      </c>
    </row>
    <row r="20" spans="1:8" ht="66" customHeight="1" x14ac:dyDescent="0.35">
      <c r="A20" s="1">
        <v>15</v>
      </c>
      <c r="B20" s="47" t="s">
        <v>42</v>
      </c>
      <c r="C20" s="62" t="s">
        <v>43</v>
      </c>
      <c r="D20" s="3" t="s">
        <v>36</v>
      </c>
      <c r="E20" s="53">
        <v>10</v>
      </c>
      <c r="F20" s="50"/>
      <c r="G20" s="56"/>
      <c r="H20" s="67">
        <f t="shared" si="0"/>
        <v>0</v>
      </c>
    </row>
    <row r="21" spans="1:8" ht="26" x14ac:dyDescent="0.35">
      <c r="A21" s="1">
        <v>16</v>
      </c>
      <c r="B21" s="47" t="s">
        <v>44</v>
      </c>
      <c r="C21" s="62" t="s">
        <v>45</v>
      </c>
      <c r="D21" s="3" t="s">
        <v>12</v>
      </c>
      <c r="E21" s="53">
        <v>50</v>
      </c>
      <c r="F21" s="55"/>
      <c r="G21" s="55"/>
      <c r="H21" s="67">
        <f t="shared" si="0"/>
        <v>0</v>
      </c>
    </row>
    <row r="22" spans="1:8" ht="87" x14ac:dyDescent="0.35">
      <c r="A22" s="1">
        <v>17</v>
      </c>
      <c r="B22" s="47" t="s">
        <v>46</v>
      </c>
      <c r="C22" s="62" t="s">
        <v>47</v>
      </c>
      <c r="D22" s="3" t="s">
        <v>12</v>
      </c>
      <c r="E22" s="53">
        <v>50</v>
      </c>
      <c r="F22" s="55"/>
      <c r="G22" s="55"/>
      <c r="H22" s="67">
        <f t="shared" si="0"/>
        <v>0</v>
      </c>
    </row>
    <row r="23" spans="1:8" ht="87" x14ac:dyDescent="0.35">
      <c r="A23" s="1">
        <v>18</v>
      </c>
      <c r="B23" s="47" t="s">
        <v>48</v>
      </c>
      <c r="C23" s="62" t="s">
        <v>49</v>
      </c>
      <c r="D23" s="3" t="s">
        <v>12</v>
      </c>
      <c r="E23" s="53">
        <v>100</v>
      </c>
      <c r="F23" s="50"/>
      <c r="G23" s="56"/>
      <c r="H23" s="67">
        <f t="shared" si="0"/>
        <v>0</v>
      </c>
    </row>
    <row r="24" spans="1:8" ht="87" x14ac:dyDescent="0.35">
      <c r="A24" s="1">
        <v>19</v>
      </c>
      <c r="B24" s="47" t="s">
        <v>50</v>
      </c>
      <c r="C24" s="62" t="s">
        <v>51</v>
      </c>
      <c r="D24" s="3" t="s">
        <v>12</v>
      </c>
      <c r="E24" s="53">
        <v>500</v>
      </c>
      <c r="F24" s="55"/>
      <c r="G24" s="55"/>
      <c r="H24" s="67">
        <f t="shared" si="0"/>
        <v>0</v>
      </c>
    </row>
    <row r="25" spans="1:8" ht="87" x14ac:dyDescent="0.35">
      <c r="A25" s="1">
        <v>20</v>
      </c>
      <c r="B25" s="47" t="s">
        <v>52</v>
      </c>
      <c r="C25" s="62" t="s">
        <v>53</v>
      </c>
      <c r="D25" s="3" t="s">
        <v>12</v>
      </c>
      <c r="E25" s="53">
        <v>350</v>
      </c>
      <c r="F25" s="1"/>
      <c r="G25" s="61"/>
      <c r="H25" s="67">
        <f t="shared" si="0"/>
        <v>0</v>
      </c>
    </row>
    <row r="26" spans="1:8" ht="87" x14ac:dyDescent="0.35">
      <c r="A26" s="1">
        <v>21</v>
      </c>
      <c r="B26" s="47" t="s">
        <v>54</v>
      </c>
      <c r="C26" s="62" t="s">
        <v>55</v>
      </c>
      <c r="D26" s="3" t="s">
        <v>12</v>
      </c>
      <c r="E26" s="53">
        <v>700</v>
      </c>
      <c r="F26" s="1"/>
      <c r="G26" s="61"/>
      <c r="H26" s="67">
        <f t="shared" si="0"/>
        <v>0</v>
      </c>
    </row>
    <row r="27" spans="1:8" ht="87" x14ac:dyDescent="0.35">
      <c r="A27" s="1">
        <v>22</v>
      </c>
      <c r="B27" s="47" t="s">
        <v>56</v>
      </c>
      <c r="C27" s="62" t="s">
        <v>57</v>
      </c>
      <c r="D27" s="3" t="s">
        <v>12</v>
      </c>
      <c r="E27" s="53">
        <v>200</v>
      </c>
      <c r="F27" s="1"/>
      <c r="G27" s="61"/>
      <c r="H27" s="67">
        <f t="shared" si="0"/>
        <v>0</v>
      </c>
    </row>
    <row r="28" spans="1:8" ht="87" x14ac:dyDescent="0.35">
      <c r="A28" s="1">
        <v>23</v>
      </c>
      <c r="B28" s="47" t="s">
        <v>58</v>
      </c>
      <c r="C28" s="62" t="s">
        <v>59</v>
      </c>
      <c r="D28" s="3" t="s">
        <v>12</v>
      </c>
      <c r="E28" s="53">
        <v>400</v>
      </c>
      <c r="F28" s="1"/>
      <c r="G28" s="61"/>
      <c r="H28" s="67">
        <f t="shared" si="0"/>
        <v>0</v>
      </c>
    </row>
    <row r="29" spans="1:8" ht="65" x14ac:dyDescent="0.35">
      <c r="A29" s="1">
        <v>24</v>
      </c>
      <c r="B29" s="47" t="s">
        <v>60</v>
      </c>
      <c r="C29" s="62" t="s">
        <v>61</v>
      </c>
      <c r="D29" s="3" t="s">
        <v>12</v>
      </c>
      <c r="E29" s="53">
        <v>200</v>
      </c>
      <c r="F29" s="1"/>
      <c r="G29" s="61"/>
      <c r="H29" s="67">
        <f t="shared" si="0"/>
        <v>0</v>
      </c>
    </row>
    <row r="30" spans="1:8" ht="58" x14ac:dyDescent="0.35">
      <c r="A30" s="1">
        <v>25</v>
      </c>
      <c r="B30" s="47" t="s">
        <v>62</v>
      </c>
      <c r="C30" s="62" t="s">
        <v>63</v>
      </c>
      <c r="D30" s="3" t="s">
        <v>12</v>
      </c>
      <c r="E30" s="53">
        <v>300</v>
      </c>
      <c r="F30" s="1"/>
      <c r="G30" s="61"/>
      <c r="H30" s="67">
        <f t="shared" si="0"/>
        <v>0</v>
      </c>
    </row>
    <row r="31" spans="1:8" ht="58" x14ac:dyDescent="0.35">
      <c r="A31" s="1">
        <v>26</v>
      </c>
      <c r="B31" s="47" t="s">
        <v>64</v>
      </c>
      <c r="C31" s="62" t="s">
        <v>65</v>
      </c>
      <c r="D31" s="3" t="s">
        <v>12</v>
      </c>
      <c r="E31" s="53">
        <v>450</v>
      </c>
      <c r="F31" s="1"/>
      <c r="G31" s="61"/>
      <c r="H31" s="67">
        <f t="shared" si="0"/>
        <v>0</v>
      </c>
    </row>
    <row r="32" spans="1:8" ht="275.5" x14ac:dyDescent="0.35">
      <c r="A32" s="1">
        <v>27</v>
      </c>
      <c r="B32" s="48" t="s">
        <v>66</v>
      </c>
      <c r="C32" s="64" t="s">
        <v>67</v>
      </c>
      <c r="D32" s="3" t="s">
        <v>36</v>
      </c>
      <c r="E32" s="53">
        <v>1</v>
      </c>
      <c r="F32" s="1"/>
      <c r="G32" s="1"/>
      <c r="H32" s="67">
        <f t="shared" si="0"/>
        <v>0</v>
      </c>
    </row>
    <row r="33" spans="1:8" ht="259.5" customHeight="1" x14ac:dyDescent="0.35">
      <c r="A33" s="1">
        <v>28</v>
      </c>
      <c r="B33" s="48" t="s">
        <v>68</v>
      </c>
      <c r="C33" s="64" t="s">
        <v>69</v>
      </c>
      <c r="D33" s="3" t="s">
        <v>36</v>
      </c>
      <c r="E33" s="53">
        <v>5</v>
      </c>
      <c r="F33" s="1"/>
      <c r="G33" s="1"/>
      <c r="H33" s="67">
        <f t="shared" si="0"/>
        <v>0</v>
      </c>
    </row>
    <row r="34" spans="1:8" ht="159.5" x14ac:dyDescent="0.35">
      <c r="A34" s="1">
        <v>29</v>
      </c>
      <c r="B34" s="48" t="s">
        <v>70</v>
      </c>
      <c r="C34" s="64" t="s">
        <v>71</v>
      </c>
      <c r="D34" s="3" t="s">
        <v>36</v>
      </c>
      <c r="E34" s="53">
        <v>5</v>
      </c>
      <c r="F34" s="1"/>
      <c r="G34" s="1"/>
      <c r="H34" s="67">
        <f t="shared" si="0"/>
        <v>0</v>
      </c>
    </row>
    <row r="35" spans="1:8" x14ac:dyDescent="0.35">
      <c r="A35" s="1">
        <v>30</v>
      </c>
      <c r="B35" s="47" t="s">
        <v>72</v>
      </c>
      <c r="C35" s="62" t="s">
        <v>73</v>
      </c>
      <c r="D35" s="3" t="s">
        <v>36</v>
      </c>
      <c r="E35" s="53">
        <v>20</v>
      </c>
      <c r="F35" s="1"/>
      <c r="G35" s="1"/>
      <c r="H35" s="67">
        <f t="shared" si="0"/>
        <v>0</v>
      </c>
    </row>
    <row r="36" spans="1:8" ht="29" x14ac:dyDescent="0.35">
      <c r="A36" s="1">
        <v>31</v>
      </c>
      <c r="B36" s="47" t="s">
        <v>74</v>
      </c>
      <c r="C36" s="62" t="s">
        <v>253</v>
      </c>
      <c r="D36" s="3" t="s">
        <v>36</v>
      </c>
      <c r="E36" s="53">
        <v>30</v>
      </c>
      <c r="F36" s="1"/>
      <c r="G36" s="1"/>
      <c r="H36" s="67">
        <f t="shared" si="0"/>
        <v>0</v>
      </c>
    </row>
    <row r="37" spans="1:8" x14ac:dyDescent="0.35">
      <c r="A37" s="1">
        <v>32</v>
      </c>
      <c r="B37" s="47" t="s">
        <v>76</v>
      </c>
      <c r="C37" s="62" t="s">
        <v>77</v>
      </c>
      <c r="D37" s="3" t="s">
        <v>36</v>
      </c>
      <c r="E37" s="53">
        <v>35</v>
      </c>
      <c r="F37" s="1"/>
      <c r="G37" s="1"/>
      <c r="H37" s="67">
        <f t="shared" si="0"/>
        <v>0</v>
      </c>
    </row>
    <row r="38" spans="1:8" ht="26" x14ac:dyDescent="0.35">
      <c r="A38" s="1">
        <v>33</v>
      </c>
      <c r="B38" s="47" t="s">
        <v>78</v>
      </c>
      <c r="C38" s="62" t="s">
        <v>79</v>
      </c>
      <c r="D38" s="3" t="s">
        <v>36</v>
      </c>
      <c r="E38" s="53">
        <v>35</v>
      </c>
      <c r="F38" s="1"/>
      <c r="G38" s="1"/>
      <c r="H38" s="67">
        <f t="shared" si="0"/>
        <v>0</v>
      </c>
    </row>
    <row r="39" spans="1:8" x14ac:dyDescent="0.35">
      <c r="A39" s="1">
        <v>34</v>
      </c>
      <c r="B39" s="47" t="s">
        <v>80</v>
      </c>
      <c r="C39" s="62" t="s">
        <v>81</v>
      </c>
      <c r="D39" s="3" t="s">
        <v>36</v>
      </c>
      <c r="E39" s="53">
        <v>35</v>
      </c>
      <c r="F39" s="1"/>
      <c r="G39" s="1"/>
      <c r="H39" s="67">
        <f t="shared" si="0"/>
        <v>0</v>
      </c>
    </row>
    <row r="40" spans="1:8" ht="178.15" customHeight="1" x14ac:dyDescent="0.35">
      <c r="A40" s="1">
        <v>36</v>
      </c>
      <c r="B40" s="47" t="s">
        <v>82</v>
      </c>
      <c r="C40" s="62" t="s">
        <v>83</v>
      </c>
      <c r="D40" s="3" t="s">
        <v>221</v>
      </c>
      <c r="E40" s="53">
        <v>30</v>
      </c>
      <c r="F40" s="1"/>
      <c r="G40" s="1"/>
      <c r="H40" s="67">
        <f t="shared" si="0"/>
        <v>0</v>
      </c>
    </row>
    <row r="41" spans="1:8" ht="25.15" customHeight="1" x14ac:dyDescent="0.35">
      <c r="A41" s="1">
        <v>37</v>
      </c>
      <c r="B41" s="47" t="s">
        <v>84</v>
      </c>
      <c r="C41" s="62" t="s">
        <v>85</v>
      </c>
      <c r="D41" s="3" t="s">
        <v>41</v>
      </c>
      <c r="E41" s="53">
        <v>8</v>
      </c>
      <c r="F41" s="1"/>
      <c r="G41" s="61"/>
      <c r="H41" s="67">
        <f t="shared" si="0"/>
        <v>0</v>
      </c>
    </row>
    <row r="42" spans="1:8" ht="25.15" customHeight="1" x14ac:dyDescent="0.35">
      <c r="A42" s="1">
        <v>38</v>
      </c>
      <c r="B42" s="47" t="s">
        <v>86</v>
      </c>
      <c r="C42" s="62" t="s">
        <v>87</v>
      </c>
      <c r="D42" s="3" t="s">
        <v>41</v>
      </c>
      <c r="E42" s="53">
        <v>5</v>
      </c>
      <c r="F42" s="1"/>
      <c r="G42" s="61"/>
      <c r="H42" s="67">
        <f t="shared" si="0"/>
        <v>0</v>
      </c>
    </row>
    <row r="43" spans="1:8" ht="25.15" customHeight="1" x14ac:dyDescent="0.35">
      <c r="A43" s="1">
        <v>39</v>
      </c>
      <c r="B43" s="47" t="s">
        <v>88</v>
      </c>
      <c r="C43" s="62" t="s">
        <v>89</v>
      </c>
      <c r="D43" s="3" t="s">
        <v>41</v>
      </c>
      <c r="E43" s="53">
        <v>11</v>
      </c>
      <c r="F43" s="1"/>
      <c r="G43" s="61"/>
      <c r="H43" s="67">
        <f t="shared" si="0"/>
        <v>0</v>
      </c>
    </row>
    <row r="44" spans="1:8" ht="25.15" customHeight="1" x14ac:dyDescent="0.35">
      <c r="A44" s="1">
        <v>40</v>
      </c>
      <c r="B44" s="47" t="s">
        <v>90</v>
      </c>
      <c r="C44" s="62" t="s">
        <v>91</v>
      </c>
      <c r="D44" s="3" t="s">
        <v>41</v>
      </c>
      <c r="E44" s="53">
        <v>12</v>
      </c>
      <c r="F44" s="1"/>
      <c r="G44" s="61"/>
      <c r="H44" s="67">
        <f t="shared" si="0"/>
        <v>0</v>
      </c>
    </row>
    <row r="45" spans="1:8" ht="25.15" customHeight="1" x14ac:dyDescent="0.35">
      <c r="A45" s="1">
        <v>41</v>
      </c>
      <c r="B45" s="47" t="s">
        <v>92</v>
      </c>
      <c r="C45" s="62" t="s">
        <v>93</v>
      </c>
      <c r="D45" s="3" t="s">
        <v>41</v>
      </c>
      <c r="E45" s="53">
        <v>10</v>
      </c>
      <c r="F45" s="1"/>
      <c r="G45" s="61"/>
      <c r="H45" s="67">
        <f t="shared" si="0"/>
        <v>0</v>
      </c>
    </row>
    <row r="46" spans="1:8" ht="25.15" customHeight="1" x14ac:dyDescent="0.35">
      <c r="A46" s="1">
        <v>42</v>
      </c>
      <c r="B46" s="47" t="s">
        <v>94</v>
      </c>
      <c r="C46" s="62" t="s">
        <v>95</v>
      </c>
      <c r="D46" s="3" t="s">
        <v>41</v>
      </c>
      <c r="E46" s="53">
        <v>10</v>
      </c>
      <c r="F46" s="1"/>
      <c r="G46" s="61"/>
      <c r="H46" s="67">
        <f t="shared" si="0"/>
        <v>0</v>
      </c>
    </row>
    <row r="47" spans="1:8" ht="25.15" customHeight="1" x14ac:dyDescent="0.35">
      <c r="A47" s="1">
        <v>43</v>
      </c>
      <c r="B47" s="47" t="s">
        <v>96</v>
      </c>
      <c r="C47" s="62" t="s">
        <v>97</v>
      </c>
      <c r="D47" s="3" t="s">
        <v>36</v>
      </c>
      <c r="E47" s="53">
        <v>30</v>
      </c>
      <c r="F47" s="1"/>
      <c r="G47" s="61"/>
      <c r="H47" s="67">
        <f t="shared" si="0"/>
        <v>0</v>
      </c>
    </row>
    <row r="48" spans="1:8" ht="29" x14ac:dyDescent="0.35">
      <c r="A48" s="1">
        <v>44</v>
      </c>
      <c r="B48" s="47" t="s">
        <v>98</v>
      </c>
      <c r="C48" s="62" t="s">
        <v>99</v>
      </c>
      <c r="D48" s="3" t="s">
        <v>221</v>
      </c>
      <c r="E48" s="53">
        <v>30</v>
      </c>
      <c r="F48" s="1"/>
      <c r="G48" s="1"/>
      <c r="H48" s="67">
        <f t="shared" si="0"/>
        <v>0</v>
      </c>
    </row>
    <row r="49" spans="1:8" x14ac:dyDescent="0.35">
      <c r="A49" s="1">
        <v>45</v>
      </c>
      <c r="B49" s="47" t="s">
        <v>101</v>
      </c>
      <c r="C49" s="62" t="s">
        <v>102</v>
      </c>
      <c r="D49" s="3" t="s">
        <v>36</v>
      </c>
      <c r="E49" s="53">
        <v>15</v>
      </c>
      <c r="F49" s="1"/>
      <c r="G49" s="61"/>
      <c r="H49" s="67">
        <f t="shared" si="0"/>
        <v>0</v>
      </c>
    </row>
    <row r="50" spans="1:8" x14ac:dyDescent="0.35">
      <c r="A50" s="1">
        <v>46</v>
      </c>
      <c r="B50" s="47" t="s">
        <v>103</v>
      </c>
      <c r="C50" s="62" t="s">
        <v>104</v>
      </c>
      <c r="D50" s="3" t="s">
        <v>36</v>
      </c>
      <c r="E50" s="53">
        <v>10</v>
      </c>
      <c r="F50" s="1"/>
      <c r="G50" s="61"/>
      <c r="H50" s="67">
        <f t="shared" si="0"/>
        <v>0</v>
      </c>
    </row>
    <row r="51" spans="1:8" x14ac:dyDescent="0.35">
      <c r="A51" s="1">
        <v>47</v>
      </c>
      <c r="B51" s="47" t="s">
        <v>105</v>
      </c>
      <c r="C51" s="62" t="s">
        <v>106</v>
      </c>
      <c r="D51" s="3" t="s">
        <v>36</v>
      </c>
      <c r="E51" s="53">
        <v>10</v>
      </c>
      <c r="F51" s="1"/>
      <c r="G51" s="61"/>
      <c r="H51" s="67">
        <f t="shared" si="0"/>
        <v>0</v>
      </c>
    </row>
    <row r="52" spans="1:8" x14ac:dyDescent="0.35">
      <c r="A52" s="1">
        <v>48</v>
      </c>
      <c r="B52" s="47" t="s">
        <v>107</v>
      </c>
      <c r="C52" s="62" t="s">
        <v>108</v>
      </c>
      <c r="D52" s="3" t="s">
        <v>36</v>
      </c>
      <c r="E52" s="53">
        <v>10</v>
      </c>
      <c r="F52" s="1"/>
      <c r="G52" s="61"/>
      <c r="H52" s="67">
        <f t="shared" si="0"/>
        <v>0</v>
      </c>
    </row>
    <row r="53" spans="1:8" x14ac:dyDescent="0.35">
      <c r="A53" s="1">
        <v>49</v>
      </c>
      <c r="B53" s="47" t="s">
        <v>109</v>
      </c>
      <c r="C53" s="62" t="s">
        <v>110</v>
      </c>
      <c r="D53" s="3" t="s">
        <v>36</v>
      </c>
      <c r="E53" s="53">
        <v>10</v>
      </c>
      <c r="F53" s="1"/>
      <c r="G53" s="61"/>
      <c r="H53" s="67">
        <f t="shared" si="0"/>
        <v>0</v>
      </c>
    </row>
    <row r="54" spans="1:8" x14ac:dyDescent="0.35">
      <c r="A54" s="1">
        <v>50</v>
      </c>
      <c r="B54" s="47" t="s">
        <v>111</v>
      </c>
      <c r="C54" s="62" t="s">
        <v>112</v>
      </c>
      <c r="D54" s="3" t="s">
        <v>36</v>
      </c>
      <c r="E54" s="53">
        <v>10</v>
      </c>
      <c r="F54" s="1"/>
      <c r="G54" s="61"/>
      <c r="H54" s="67">
        <f t="shared" si="0"/>
        <v>0</v>
      </c>
    </row>
    <row r="55" spans="1:8" x14ac:dyDescent="0.35">
      <c r="A55" s="1">
        <v>51</v>
      </c>
      <c r="B55" s="47" t="s">
        <v>113</v>
      </c>
      <c r="C55" s="62" t="s">
        <v>114</v>
      </c>
      <c r="D55" s="3" t="s">
        <v>36</v>
      </c>
      <c r="E55" s="53">
        <v>10</v>
      </c>
      <c r="F55" s="1"/>
      <c r="G55" s="61"/>
      <c r="H55" s="67">
        <f t="shared" si="0"/>
        <v>0</v>
      </c>
    </row>
    <row r="56" spans="1:8" x14ac:dyDescent="0.35">
      <c r="A56" s="1">
        <v>52</v>
      </c>
      <c r="B56" s="47" t="s">
        <v>115</v>
      </c>
      <c r="C56" s="62" t="s">
        <v>116</v>
      </c>
      <c r="D56" s="3" t="s">
        <v>36</v>
      </c>
      <c r="E56" s="53">
        <v>10</v>
      </c>
      <c r="F56" s="1"/>
      <c r="G56" s="61"/>
      <c r="H56" s="67">
        <f t="shared" si="0"/>
        <v>0</v>
      </c>
    </row>
    <row r="57" spans="1:8" x14ac:dyDescent="0.35">
      <c r="A57" s="1">
        <v>53</v>
      </c>
      <c r="B57" s="47" t="s">
        <v>117</v>
      </c>
      <c r="C57" s="62" t="s">
        <v>118</v>
      </c>
      <c r="D57" s="3" t="s">
        <v>36</v>
      </c>
      <c r="E57" s="53">
        <v>10</v>
      </c>
      <c r="F57" s="1"/>
      <c r="G57" s="61"/>
      <c r="H57" s="67">
        <f t="shared" si="0"/>
        <v>0</v>
      </c>
    </row>
    <row r="58" spans="1:8" x14ac:dyDescent="0.35">
      <c r="A58" s="1">
        <v>54</v>
      </c>
      <c r="B58" s="47" t="s">
        <v>119</v>
      </c>
      <c r="C58" s="62" t="s">
        <v>120</v>
      </c>
      <c r="D58" s="3" t="s">
        <v>36</v>
      </c>
      <c r="E58" s="53">
        <v>15</v>
      </c>
      <c r="F58" s="1"/>
      <c r="G58" s="61"/>
      <c r="H58" s="67">
        <f t="shared" si="0"/>
        <v>0</v>
      </c>
    </row>
    <row r="59" spans="1:8" x14ac:dyDescent="0.35">
      <c r="A59" s="1">
        <v>55</v>
      </c>
      <c r="B59" s="47" t="s">
        <v>121</v>
      </c>
      <c r="C59" s="62" t="s">
        <v>122</v>
      </c>
      <c r="D59" s="3" t="s">
        <v>36</v>
      </c>
      <c r="E59" s="53">
        <v>12</v>
      </c>
      <c r="F59" s="1"/>
      <c r="G59" s="61"/>
      <c r="H59" s="67">
        <f t="shared" si="0"/>
        <v>0</v>
      </c>
    </row>
    <row r="60" spans="1:8" x14ac:dyDescent="0.35">
      <c r="A60" s="1">
        <v>56</v>
      </c>
      <c r="B60" s="47" t="s">
        <v>123</v>
      </c>
      <c r="C60" s="62" t="s">
        <v>124</v>
      </c>
      <c r="D60" s="3" t="s">
        <v>36</v>
      </c>
      <c r="E60" s="53">
        <v>13</v>
      </c>
      <c r="F60" s="1"/>
      <c r="G60" s="61"/>
      <c r="H60" s="67">
        <f t="shared" si="0"/>
        <v>0</v>
      </c>
    </row>
    <row r="61" spans="1:8" x14ac:dyDescent="0.35">
      <c r="A61" s="1">
        <v>57</v>
      </c>
      <c r="B61" s="47" t="s">
        <v>125</v>
      </c>
      <c r="C61" s="62" t="s">
        <v>126</v>
      </c>
      <c r="D61" s="3" t="s">
        <v>36</v>
      </c>
      <c r="E61" s="53">
        <v>15</v>
      </c>
      <c r="F61" s="1"/>
      <c r="G61" s="61"/>
      <c r="H61" s="67">
        <f t="shared" si="0"/>
        <v>0</v>
      </c>
    </row>
    <row r="62" spans="1:8" x14ac:dyDescent="0.35">
      <c r="A62" s="1">
        <v>58</v>
      </c>
      <c r="B62" s="47" t="s">
        <v>127</v>
      </c>
      <c r="C62" s="62" t="s">
        <v>128</v>
      </c>
      <c r="D62" s="3" t="s">
        <v>36</v>
      </c>
      <c r="E62" s="53">
        <v>10</v>
      </c>
      <c r="F62" s="1"/>
      <c r="G62" s="61"/>
      <c r="H62" s="67">
        <f t="shared" si="0"/>
        <v>0</v>
      </c>
    </row>
    <row r="63" spans="1:8" x14ac:dyDescent="0.35">
      <c r="A63" s="1">
        <v>59</v>
      </c>
      <c r="B63" s="47" t="s">
        <v>129</v>
      </c>
      <c r="C63" s="62" t="s">
        <v>130</v>
      </c>
      <c r="D63" s="3" t="s">
        <v>36</v>
      </c>
      <c r="E63" s="53">
        <v>15</v>
      </c>
      <c r="F63" s="1"/>
      <c r="G63" s="61"/>
      <c r="H63" s="67">
        <f t="shared" si="0"/>
        <v>0</v>
      </c>
    </row>
    <row r="64" spans="1:8" x14ac:dyDescent="0.35">
      <c r="A64" s="1">
        <v>60</v>
      </c>
      <c r="B64" s="47" t="s">
        <v>131</v>
      </c>
      <c r="C64" s="62" t="s">
        <v>132</v>
      </c>
      <c r="D64" s="3" t="s">
        <v>36</v>
      </c>
      <c r="E64" s="53">
        <v>10</v>
      </c>
      <c r="F64" s="1"/>
      <c r="G64" s="61"/>
      <c r="H64" s="67">
        <f t="shared" si="0"/>
        <v>0</v>
      </c>
    </row>
    <row r="65" spans="1:8" x14ac:dyDescent="0.35">
      <c r="A65" s="1">
        <v>61</v>
      </c>
      <c r="B65" s="47" t="s">
        <v>133</v>
      </c>
      <c r="C65" s="62" t="s">
        <v>134</v>
      </c>
      <c r="D65" s="3" t="s">
        <v>36</v>
      </c>
      <c r="E65" s="53">
        <v>10</v>
      </c>
      <c r="F65" s="1"/>
      <c r="G65" s="61"/>
      <c r="H65" s="67">
        <f t="shared" si="0"/>
        <v>0</v>
      </c>
    </row>
    <row r="66" spans="1:8" x14ac:dyDescent="0.35">
      <c r="A66" s="1">
        <v>62</v>
      </c>
      <c r="B66" s="47" t="s">
        <v>135</v>
      </c>
      <c r="C66" s="62" t="s">
        <v>136</v>
      </c>
      <c r="D66" s="3" t="s">
        <v>36</v>
      </c>
      <c r="E66" s="53">
        <v>12</v>
      </c>
      <c r="F66" s="1"/>
      <c r="G66" s="61"/>
      <c r="H66" s="67">
        <f t="shared" si="0"/>
        <v>0</v>
      </c>
    </row>
    <row r="67" spans="1:8" x14ac:dyDescent="0.35">
      <c r="A67" s="1">
        <v>63</v>
      </c>
      <c r="B67" s="47" t="s">
        <v>137</v>
      </c>
      <c r="C67" s="62" t="s">
        <v>138</v>
      </c>
      <c r="D67" s="3" t="s">
        <v>36</v>
      </c>
      <c r="E67" s="53">
        <v>13</v>
      </c>
      <c r="F67" s="1"/>
      <c r="G67" s="61"/>
      <c r="H67" s="67">
        <f t="shared" si="0"/>
        <v>0</v>
      </c>
    </row>
    <row r="68" spans="1:8" x14ac:dyDescent="0.35">
      <c r="A68" s="1">
        <v>64</v>
      </c>
      <c r="B68" s="47" t="s">
        <v>139</v>
      </c>
      <c r="C68" s="62" t="s">
        <v>140</v>
      </c>
      <c r="D68" s="3" t="s">
        <v>36</v>
      </c>
      <c r="E68" s="53">
        <v>14</v>
      </c>
      <c r="F68" s="1"/>
      <c r="G68" s="61"/>
      <c r="H68" s="67">
        <f t="shared" si="0"/>
        <v>0</v>
      </c>
    </row>
    <row r="69" spans="1:8" x14ac:dyDescent="0.35">
      <c r="A69" s="1">
        <v>65</v>
      </c>
      <c r="B69" s="47" t="s">
        <v>141</v>
      </c>
      <c r="C69" s="62" t="s">
        <v>142</v>
      </c>
      <c r="D69" s="3" t="s">
        <v>36</v>
      </c>
      <c r="E69" s="53">
        <v>5</v>
      </c>
      <c r="F69" s="1"/>
      <c r="G69" s="61"/>
      <c r="H69" s="67">
        <f t="shared" si="0"/>
        <v>0</v>
      </c>
    </row>
    <row r="70" spans="1:8" x14ac:dyDescent="0.35">
      <c r="A70" s="1">
        <v>66</v>
      </c>
      <c r="B70" s="47" t="s">
        <v>143</v>
      </c>
      <c r="C70" s="62" t="s">
        <v>144</v>
      </c>
      <c r="D70" s="3" t="s">
        <v>36</v>
      </c>
      <c r="E70" s="53">
        <v>4</v>
      </c>
      <c r="F70" s="1"/>
      <c r="G70" s="61"/>
      <c r="H70" s="67">
        <f t="shared" si="0"/>
        <v>0</v>
      </c>
    </row>
    <row r="71" spans="1:8" x14ac:dyDescent="0.35">
      <c r="A71" s="1">
        <v>67</v>
      </c>
      <c r="B71" s="47" t="s">
        <v>145</v>
      </c>
      <c r="C71" s="62" t="s">
        <v>146</v>
      </c>
      <c r="D71" s="3" t="s">
        <v>36</v>
      </c>
      <c r="E71" s="53">
        <v>10</v>
      </c>
      <c r="F71" s="1"/>
      <c r="G71" s="61"/>
      <c r="H71" s="67">
        <f t="shared" ref="H71:H110" si="1">G71*E71</f>
        <v>0</v>
      </c>
    </row>
    <row r="72" spans="1:8" x14ac:dyDescent="0.35">
      <c r="A72" s="1">
        <v>68</v>
      </c>
      <c r="B72" s="47" t="s">
        <v>147</v>
      </c>
      <c r="C72" s="62" t="s">
        <v>148</v>
      </c>
      <c r="D72" s="3" t="s">
        <v>36</v>
      </c>
      <c r="E72" s="53">
        <v>20</v>
      </c>
      <c r="F72" s="1"/>
      <c r="G72" s="61"/>
      <c r="H72" s="67">
        <f t="shared" si="1"/>
        <v>0</v>
      </c>
    </row>
    <row r="73" spans="1:8" x14ac:dyDescent="0.35">
      <c r="A73" s="1">
        <v>69</v>
      </c>
      <c r="B73" s="47" t="s">
        <v>149</v>
      </c>
      <c r="C73" s="62" t="s">
        <v>150</v>
      </c>
      <c r="D73" s="3" t="s">
        <v>36</v>
      </c>
      <c r="E73" s="53">
        <v>20</v>
      </c>
      <c r="F73" s="1"/>
      <c r="G73" s="61"/>
      <c r="H73" s="67">
        <f t="shared" si="1"/>
        <v>0</v>
      </c>
    </row>
    <row r="74" spans="1:8" x14ac:dyDescent="0.35">
      <c r="A74" s="1">
        <v>70</v>
      </c>
      <c r="B74" s="47" t="s">
        <v>151</v>
      </c>
      <c r="C74" s="62" t="s">
        <v>152</v>
      </c>
      <c r="D74" s="3" t="s">
        <v>36</v>
      </c>
      <c r="E74" s="53">
        <v>20</v>
      </c>
      <c r="F74" s="1"/>
      <c r="G74" s="61"/>
      <c r="H74" s="67">
        <f t="shared" si="1"/>
        <v>0</v>
      </c>
    </row>
    <row r="75" spans="1:8" x14ac:dyDescent="0.35">
      <c r="A75" s="1">
        <v>71</v>
      </c>
      <c r="B75" s="47" t="s">
        <v>153</v>
      </c>
      <c r="C75" s="62" t="s">
        <v>154</v>
      </c>
      <c r="D75" s="3" t="s">
        <v>36</v>
      </c>
      <c r="E75" s="53">
        <v>25</v>
      </c>
      <c r="F75" s="1"/>
      <c r="G75" s="61"/>
      <c r="H75" s="67">
        <f t="shared" si="1"/>
        <v>0</v>
      </c>
    </row>
    <row r="76" spans="1:8" x14ac:dyDescent="0.35">
      <c r="A76" s="1">
        <v>72</v>
      </c>
      <c r="B76" s="47" t="s">
        <v>155</v>
      </c>
      <c r="C76" s="62" t="s">
        <v>156</v>
      </c>
      <c r="D76" s="3" t="s">
        <v>36</v>
      </c>
      <c r="E76" s="53">
        <v>30</v>
      </c>
      <c r="F76" s="1"/>
      <c r="G76" s="61"/>
      <c r="H76" s="67">
        <f t="shared" si="1"/>
        <v>0</v>
      </c>
    </row>
    <row r="77" spans="1:8" x14ac:dyDescent="0.35">
      <c r="A77" s="1">
        <v>73</v>
      </c>
      <c r="B77" s="47" t="s">
        <v>157</v>
      </c>
      <c r="C77" s="62" t="s">
        <v>158</v>
      </c>
      <c r="D77" s="3" t="s">
        <v>36</v>
      </c>
      <c r="E77" s="53">
        <v>25</v>
      </c>
      <c r="F77" s="1"/>
      <c r="G77" s="61"/>
      <c r="H77" s="67">
        <f t="shared" si="1"/>
        <v>0</v>
      </c>
    </row>
    <row r="78" spans="1:8" x14ac:dyDescent="0.35">
      <c r="A78" s="1">
        <v>74</v>
      </c>
      <c r="B78" s="47" t="s">
        <v>159</v>
      </c>
      <c r="C78" s="62" t="s">
        <v>160</v>
      </c>
      <c r="D78" s="3" t="s">
        <v>36</v>
      </c>
      <c r="E78" s="53">
        <v>20</v>
      </c>
      <c r="F78" s="1"/>
      <c r="G78" s="61"/>
      <c r="H78" s="67">
        <f t="shared" si="1"/>
        <v>0</v>
      </c>
    </row>
    <row r="79" spans="1:8" x14ac:dyDescent="0.35">
      <c r="A79" s="1">
        <v>75</v>
      </c>
      <c r="B79" s="51" t="s">
        <v>161</v>
      </c>
      <c r="C79" s="62" t="s">
        <v>162</v>
      </c>
      <c r="D79" s="3" t="s">
        <v>36</v>
      </c>
      <c r="E79" s="53">
        <v>25</v>
      </c>
      <c r="F79" s="1"/>
      <c r="G79" s="61"/>
      <c r="H79" s="67">
        <f t="shared" si="1"/>
        <v>0</v>
      </c>
    </row>
    <row r="80" spans="1:8" x14ac:dyDescent="0.35">
      <c r="A80" s="1">
        <v>76</v>
      </c>
      <c r="B80" s="51" t="s">
        <v>163</v>
      </c>
      <c r="C80" s="62" t="s">
        <v>164</v>
      </c>
      <c r="D80" s="3" t="s">
        <v>36</v>
      </c>
      <c r="E80" s="53">
        <v>25</v>
      </c>
      <c r="F80" s="1"/>
      <c r="G80" s="61"/>
      <c r="H80" s="67">
        <f t="shared" si="1"/>
        <v>0</v>
      </c>
    </row>
    <row r="81" spans="1:8" x14ac:dyDescent="0.35">
      <c r="A81" s="1">
        <v>77</v>
      </c>
      <c r="B81" s="51" t="s">
        <v>165</v>
      </c>
      <c r="C81" s="62" t="s">
        <v>166</v>
      </c>
      <c r="D81" s="3" t="s">
        <v>36</v>
      </c>
      <c r="E81" s="53">
        <v>25</v>
      </c>
      <c r="F81" s="1"/>
      <c r="G81" s="61"/>
      <c r="H81" s="67">
        <f t="shared" si="1"/>
        <v>0</v>
      </c>
    </row>
    <row r="82" spans="1:8" x14ac:dyDescent="0.35">
      <c r="A82" s="1">
        <v>78</v>
      </c>
      <c r="B82" s="51" t="s">
        <v>167</v>
      </c>
      <c r="C82" s="62" t="s">
        <v>168</v>
      </c>
      <c r="D82" s="3" t="s">
        <v>36</v>
      </c>
      <c r="E82" s="53">
        <v>25</v>
      </c>
      <c r="F82" s="1"/>
      <c r="G82" s="61"/>
      <c r="H82" s="67">
        <f t="shared" si="1"/>
        <v>0</v>
      </c>
    </row>
    <row r="83" spans="1:8" x14ac:dyDescent="0.35">
      <c r="A83" s="1">
        <v>79</v>
      </c>
      <c r="B83" s="49" t="s">
        <v>169</v>
      </c>
      <c r="C83" s="62" t="s">
        <v>170</v>
      </c>
      <c r="D83" s="3" t="s">
        <v>36</v>
      </c>
      <c r="E83" s="53">
        <v>25</v>
      </c>
      <c r="F83" s="1"/>
      <c r="G83" s="61"/>
      <c r="H83" s="67">
        <f t="shared" si="1"/>
        <v>0</v>
      </c>
    </row>
    <row r="84" spans="1:8" x14ac:dyDescent="0.35">
      <c r="A84" s="1">
        <v>80</v>
      </c>
      <c r="B84" s="49" t="s">
        <v>171</v>
      </c>
      <c r="C84" s="62" t="s">
        <v>172</v>
      </c>
      <c r="D84" s="3" t="s">
        <v>36</v>
      </c>
      <c r="E84" s="53">
        <v>25</v>
      </c>
      <c r="F84" s="1"/>
      <c r="G84" s="61"/>
      <c r="H84" s="67">
        <f t="shared" si="1"/>
        <v>0</v>
      </c>
    </row>
    <row r="85" spans="1:8" x14ac:dyDescent="0.35">
      <c r="A85" s="1">
        <v>81</v>
      </c>
      <c r="B85" s="49" t="s">
        <v>173</v>
      </c>
      <c r="C85" s="62" t="s">
        <v>174</v>
      </c>
      <c r="D85" s="3" t="s">
        <v>36</v>
      </c>
      <c r="E85" s="53">
        <v>10</v>
      </c>
      <c r="F85" s="1"/>
      <c r="G85" s="61"/>
      <c r="H85" s="67">
        <f t="shared" si="1"/>
        <v>0</v>
      </c>
    </row>
    <row r="86" spans="1:8" x14ac:dyDescent="0.35">
      <c r="A86" s="1">
        <v>82</v>
      </c>
      <c r="B86" s="49" t="s">
        <v>175</v>
      </c>
      <c r="C86" s="62" t="s">
        <v>176</v>
      </c>
      <c r="D86" s="3" t="s">
        <v>36</v>
      </c>
      <c r="E86" s="53">
        <v>10</v>
      </c>
      <c r="F86" s="1"/>
      <c r="G86" s="61"/>
      <c r="H86" s="67">
        <f t="shared" si="1"/>
        <v>0</v>
      </c>
    </row>
    <row r="87" spans="1:8" x14ac:dyDescent="0.35">
      <c r="A87" s="1">
        <v>83</v>
      </c>
      <c r="B87" s="49" t="s">
        <v>177</v>
      </c>
      <c r="C87" s="62" t="s">
        <v>178</v>
      </c>
      <c r="D87" s="3" t="s">
        <v>36</v>
      </c>
      <c r="E87" s="53">
        <v>5</v>
      </c>
      <c r="F87" s="1"/>
      <c r="G87" s="61"/>
      <c r="H87" s="67">
        <f t="shared" si="1"/>
        <v>0</v>
      </c>
    </row>
    <row r="88" spans="1:8" x14ac:dyDescent="0.35">
      <c r="A88" s="1">
        <v>84</v>
      </c>
      <c r="B88" s="49" t="s">
        <v>179</v>
      </c>
      <c r="C88" s="62" t="s">
        <v>180</v>
      </c>
      <c r="D88" s="3" t="s">
        <v>36</v>
      </c>
      <c r="E88" s="53">
        <v>6</v>
      </c>
      <c r="F88" s="1"/>
      <c r="G88" s="61"/>
      <c r="H88" s="67">
        <f t="shared" si="1"/>
        <v>0</v>
      </c>
    </row>
    <row r="89" spans="1:8" x14ac:dyDescent="0.35">
      <c r="A89" s="1">
        <v>85</v>
      </c>
      <c r="B89" s="49" t="s">
        <v>181</v>
      </c>
      <c r="C89" s="62" t="s">
        <v>182</v>
      </c>
      <c r="D89" s="3" t="s">
        <v>36</v>
      </c>
      <c r="E89" s="53">
        <v>5</v>
      </c>
      <c r="F89" s="1"/>
      <c r="G89" s="61"/>
      <c r="H89" s="67">
        <f t="shared" si="1"/>
        <v>0</v>
      </c>
    </row>
    <row r="90" spans="1:8" x14ac:dyDescent="0.35">
      <c r="A90" s="1">
        <v>86</v>
      </c>
      <c r="B90" s="49" t="s">
        <v>183</v>
      </c>
      <c r="C90" s="62" t="s">
        <v>184</v>
      </c>
      <c r="D90" s="3" t="s">
        <v>36</v>
      </c>
      <c r="E90" s="53">
        <v>20</v>
      </c>
      <c r="F90" s="1"/>
      <c r="G90" s="61"/>
      <c r="H90" s="67">
        <f t="shared" si="1"/>
        <v>0</v>
      </c>
    </row>
    <row r="91" spans="1:8" x14ac:dyDescent="0.35">
      <c r="A91" s="1">
        <v>87</v>
      </c>
      <c r="B91" s="49" t="s">
        <v>185</v>
      </c>
      <c r="C91" s="62" t="s">
        <v>186</v>
      </c>
      <c r="D91" s="3" t="s">
        <v>36</v>
      </c>
      <c r="E91" s="53">
        <v>20</v>
      </c>
      <c r="F91" s="1"/>
      <c r="G91" s="61"/>
      <c r="H91" s="67">
        <f t="shared" si="1"/>
        <v>0</v>
      </c>
    </row>
    <row r="92" spans="1:8" x14ac:dyDescent="0.35">
      <c r="A92" s="1">
        <v>88</v>
      </c>
      <c r="B92" s="49" t="s">
        <v>187</v>
      </c>
      <c r="C92" s="62" t="s">
        <v>188</v>
      </c>
      <c r="D92" s="3" t="s">
        <v>36</v>
      </c>
      <c r="E92" s="53">
        <v>5</v>
      </c>
      <c r="F92" s="1"/>
      <c r="G92" s="61"/>
      <c r="H92" s="67">
        <f t="shared" si="1"/>
        <v>0</v>
      </c>
    </row>
    <row r="93" spans="1:8" x14ac:dyDescent="0.35">
      <c r="A93" s="1">
        <v>89</v>
      </c>
      <c r="B93" s="49" t="s">
        <v>189</v>
      </c>
      <c r="C93" s="62" t="s">
        <v>190</v>
      </c>
      <c r="D93" s="3" t="s">
        <v>36</v>
      </c>
      <c r="E93" s="53">
        <v>5</v>
      </c>
      <c r="F93" s="1"/>
      <c r="G93" s="61"/>
      <c r="H93" s="67">
        <f t="shared" si="1"/>
        <v>0</v>
      </c>
    </row>
    <row r="94" spans="1:8" x14ac:dyDescent="0.35">
      <c r="A94" s="1">
        <v>90</v>
      </c>
      <c r="B94" s="49" t="s">
        <v>191</v>
      </c>
      <c r="C94" s="62" t="s">
        <v>192</v>
      </c>
      <c r="D94" s="3" t="s">
        <v>36</v>
      </c>
      <c r="E94" s="53">
        <v>5</v>
      </c>
      <c r="F94" s="1"/>
      <c r="G94" s="61"/>
      <c r="H94" s="67">
        <f t="shared" si="1"/>
        <v>0</v>
      </c>
    </row>
    <row r="95" spans="1:8" x14ac:dyDescent="0.35">
      <c r="A95" s="1">
        <v>91</v>
      </c>
      <c r="B95" s="49" t="s">
        <v>193</v>
      </c>
      <c r="C95" s="62" t="s">
        <v>194</v>
      </c>
      <c r="D95" s="3" t="s">
        <v>36</v>
      </c>
      <c r="E95" s="53">
        <v>10</v>
      </c>
      <c r="F95" s="1"/>
      <c r="G95" s="61"/>
      <c r="H95" s="67">
        <f t="shared" si="1"/>
        <v>0</v>
      </c>
    </row>
    <row r="96" spans="1:8" x14ac:dyDescent="0.35">
      <c r="A96" s="1">
        <v>92</v>
      </c>
      <c r="B96" s="49" t="s">
        <v>195</v>
      </c>
      <c r="C96" s="62" t="s">
        <v>196</v>
      </c>
      <c r="D96" s="3" t="s">
        <v>36</v>
      </c>
      <c r="E96" s="53">
        <v>6</v>
      </c>
      <c r="F96" s="1"/>
      <c r="G96" s="61"/>
      <c r="H96" s="67">
        <f t="shared" si="1"/>
        <v>0</v>
      </c>
    </row>
    <row r="97" spans="1:8" x14ac:dyDescent="0.35">
      <c r="A97" s="1">
        <v>93</v>
      </c>
      <c r="B97" s="49" t="s">
        <v>197</v>
      </c>
      <c r="C97" s="62" t="s">
        <v>198</v>
      </c>
      <c r="D97" s="3" t="s">
        <v>36</v>
      </c>
      <c r="E97" s="53">
        <v>5</v>
      </c>
      <c r="F97" s="1"/>
      <c r="G97" s="61"/>
      <c r="H97" s="67">
        <f t="shared" si="1"/>
        <v>0</v>
      </c>
    </row>
    <row r="98" spans="1:8" x14ac:dyDescent="0.35">
      <c r="A98" s="1">
        <v>94</v>
      </c>
      <c r="B98" s="49" t="s">
        <v>199</v>
      </c>
      <c r="C98" s="62" t="s">
        <v>200</v>
      </c>
      <c r="D98" s="3" t="s">
        <v>36</v>
      </c>
      <c r="E98" s="53">
        <v>10</v>
      </c>
      <c r="F98" s="1"/>
      <c r="G98" s="61"/>
      <c r="H98" s="67">
        <f t="shared" si="1"/>
        <v>0</v>
      </c>
    </row>
    <row r="99" spans="1:8" x14ac:dyDescent="0.35">
      <c r="A99" s="1">
        <v>95</v>
      </c>
      <c r="B99" s="49" t="s">
        <v>201</v>
      </c>
      <c r="C99" s="62" t="s">
        <v>202</v>
      </c>
      <c r="D99" s="3" t="s">
        <v>36</v>
      </c>
      <c r="E99" s="53">
        <v>5</v>
      </c>
      <c r="F99" s="1"/>
      <c r="G99" s="61"/>
      <c r="H99" s="67">
        <f t="shared" si="1"/>
        <v>0</v>
      </c>
    </row>
    <row r="100" spans="1:8" x14ac:dyDescent="0.35">
      <c r="A100" s="1">
        <v>96</v>
      </c>
      <c r="B100" s="49" t="s">
        <v>203</v>
      </c>
      <c r="C100" s="62" t="s">
        <v>204</v>
      </c>
      <c r="D100" s="3" t="s">
        <v>36</v>
      </c>
      <c r="E100" s="53">
        <v>10</v>
      </c>
      <c r="F100" s="1"/>
      <c r="G100" s="61"/>
      <c r="H100" s="67">
        <f t="shared" si="1"/>
        <v>0</v>
      </c>
    </row>
    <row r="101" spans="1:8" x14ac:dyDescent="0.35">
      <c r="A101" s="1">
        <v>97</v>
      </c>
      <c r="B101" s="49" t="s">
        <v>205</v>
      </c>
      <c r="C101" s="62" t="s">
        <v>206</v>
      </c>
      <c r="D101" s="3" t="s">
        <v>36</v>
      </c>
      <c r="E101" s="53">
        <v>5</v>
      </c>
      <c r="F101" s="1"/>
      <c r="G101" s="61"/>
      <c r="H101" s="67">
        <f t="shared" si="1"/>
        <v>0</v>
      </c>
    </row>
    <row r="102" spans="1:8" x14ac:dyDescent="0.35">
      <c r="A102" s="1">
        <v>98</v>
      </c>
      <c r="B102" s="49" t="s">
        <v>207</v>
      </c>
      <c r="C102" s="62" t="s">
        <v>208</v>
      </c>
      <c r="D102" s="3" t="s">
        <v>36</v>
      </c>
      <c r="E102" s="53">
        <v>15</v>
      </c>
      <c r="F102" s="1"/>
      <c r="G102" s="61"/>
      <c r="H102" s="67">
        <f t="shared" si="1"/>
        <v>0</v>
      </c>
    </row>
    <row r="103" spans="1:8" x14ac:dyDescent="0.35">
      <c r="A103" s="1">
        <v>99</v>
      </c>
      <c r="B103" s="49" t="s">
        <v>209</v>
      </c>
      <c r="C103" s="62" t="s">
        <v>210</v>
      </c>
      <c r="D103" s="3" t="s">
        <v>36</v>
      </c>
      <c r="E103" s="53">
        <v>15</v>
      </c>
      <c r="F103" s="1"/>
      <c r="G103" s="61"/>
      <c r="H103" s="67">
        <f t="shared" si="1"/>
        <v>0</v>
      </c>
    </row>
    <row r="104" spans="1:8" x14ac:dyDescent="0.35">
      <c r="A104" s="1">
        <v>100</v>
      </c>
      <c r="B104" s="49" t="s">
        <v>211</v>
      </c>
      <c r="C104" s="62" t="s">
        <v>212</v>
      </c>
      <c r="D104" s="3" t="s">
        <v>36</v>
      </c>
      <c r="E104" s="53">
        <v>20</v>
      </c>
      <c r="F104" s="1"/>
      <c r="G104" s="61"/>
      <c r="H104" s="67">
        <f t="shared" si="1"/>
        <v>0</v>
      </c>
    </row>
    <row r="105" spans="1:8" x14ac:dyDescent="0.35">
      <c r="A105" s="1">
        <v>101</v>
      </c>
      <c r="B105" s="52" t="s">
        <v>213</v>
      </c>
      <c r="C105" s="62" t="s">
        <v>214</v>
      </c>
      <c r="D105" s="3" t="s">
        <v>36</v>
      </c>
      <c r="E105" s="53">
        <v>25</v>
      </c>
      <c r="F105" s="1"/>
      <c r="G105" s="58"/>
      <c r="H105" s="67">
        <f t="shared" si="1"/>
        <v>0</v>
      </c>
    </row>
    <row r="106" spans="1:8" x14ac:dyDescent="0.35">
      <c r="A106" s="1">
        <v>102</v>
      </c>
      <c r="B106" s="49" t="s">
        <v>215</v>
      </c>
      <c r="C106" s="62" t="s">
        <v>216</v>
      </c>
      <c r="D106" s="3" t="s">
        <v>12</v>
      </c>
      <c r="E106" s="53">
        <v>10</v>
      </c>
      <c r="F106" s="1"/>
      <c r="G106" s="58"/>
      <c r="H106" s="67">
        <f t="shared" si="1"/>
        <v>0</v>
      </c>
    </row>
    <row r="107" spans="1:8" x14ac:dyDescent="0.35">
      <c r="A107" s="1">
        <v>103</v>
      </c>
      <c r="B107" s="49" t="s">
        <v>217</v>
      </c>
      <c r="C107" s="62" t="s">
        <v>218</v>
      </c>
      <c r="D107" s="3" t="s">
        <v>36</v>
      </c>
      <c r="E107" s="53">
        <v>60</v>
      </c>
      <c r="F107" s="1"/>
      <c r="G107" s="58"/>
      <c r="H107" s="67">
        <f t="shared" si="1"/>
        <v>0</v>
      </c>
    </row>
    <row r="108" spans="1:8" x14ac:dyDescent="0.35">
      <c r="A108" s="1">
        <v>104</v>
      </c>
      <c r="B108" s="49" t="s">
        <v>219</v>
      </c>
      <c r="C108" s="62" t="s">
        <v>220</v>
      </c>
      <c r="D108" s="3" t="s">
        <v>221</v>
      </c>
      <c r="E108" s="53">
        <v>50</v>
      </c>
      <c r="F108" s="1"/>
      <c r="G108" s="58"/>
      <c r="H108" s="67">
        <f t="shared" si="1"/>
        <v>0</v>
      </c>
    </row>
    <row r="109" spans="1:8" x14ac:dyDescent="0.35">
      <c r="A109" s="1">
        <v>105</v>
      </c>
      <c r="B109" s="49" t="s">
        <v>222</v>
      </c>
      <c r="C109" s="62" t="s">
        <v>223</v>
      </c>
      <c r="D109" s="3" t="s">
        <v>221</v>
      </c>
      <c r="E109" s="53">
        <v>5</v>
      </c>
      <c r="F109" s="1"/>
      <c r="G109" s="58"/>
      <c r="H109" s="67">
        <f t="shared" si="1"/>
        <v>0</v>
      </c>
    </row>
    <row r="110" spans="1:8" x14ac:dyDescent="0.35">
      <c r="A110" s="1">
        <v>106</v>
      </c>
      <c r="B110" s="49" t="s">
        <v>225</v>
      </c>
      <c r="C110" s="62" t="s">
        <v>226</v>
      </c>
      <c r="D110" s="3" t="s">
        <v>36</v>
      </c>
      <c r="E110" s="53">
        <v>300</v>
      </c>
      <c r="F110" s="1"/>
      <c r="G110" s="58"/>
      <c r="H110" s="67">
        <f t="shared" si="1"/>
        <v>0</v>
      </c>
    </row>
    <row r="111" spans="1:8" ht="15" customHeight="1" x14ac:dyDescent="0.35">
      <c r="A111" s="90" t="s">
        <v>255</v>
      </c>
      <c r="B111" s="90"/>
      <c r="C111" s="90"/>
      <c r="D111" s="90"/>
      <c r="E111" s="90"/>
      <c r="F111" s="90"/>
      <c r="G111" s="91"/>
      <c r="H111" s="71">
        <f>SUM(H6:H110)</f>
        <v>0</v>
      </c>
    </row>
    <row r="112" spans="1:8" ht="19" customHeight="1" thickBot="1" x14ac:dyDescent="0.4">
      <c r="A112" s="103" t="s">
        <v>228</v>
      </c>
      <c r="B112" s="104"/>
      <c r="C112" s="104"/>
      <c r="D112" s="92" t="s">
        <v>229</v>
      </c>
      <c r="E112" s="92"/>
      <c r="F112" s="92"/>
      <c r="G112" s="92"/>
      <c r="H112" s="93"/>
    </row>
    <row r="113" spans="1:8" ht="37" customHeight="1" x14ac:dyDescent="0.35">
      <c r="A113" s="94" t="s">
        <v>230</v>
      </c>
      <c r="B113" s="95"/>
      <c r="C113" s="68" t="s">
        <v>231</v>
      </c>
      <c r="D113" s="88" t="s">
        <v>232</v>
      </c>
      <c r="E113" s="88"/>
      <c r="F113" s="89"/>
      <c r="G113" s="89"/>
      <c r="H113" s="89"/>
    </row>
    <row r="114" spans="1:8" ht="27.65" customHeight="1" x14ac:dyDescent="0.35">
      <c r="A114" s="80" t="s">
        <v>233</v>
      </c>
      <c r="B114" s="81"/>
      <c r="C114" s="69" t="s">
        <v>234</v>
      </c>
      <c r="D114" s="88" t="s">
        <v>235</v>
      </c>
      <c r="E114" s="88"/>
      <c r="F114" s="89"/>
      <c r="G114" s="89"/>
      <c r="H114" s="89"/>
    </row>
    <row r="115" spans="1:8" ht="32.15" customHeight="1" x14ac:dyDescent="0.35">
      <c r="A115" s="80" t="s">
        <v>236</v>
      </c>
      <c r="B115" s="81"/>
      <c r="C115" s="69" t="s">
        <v>237</v>
      </c>
      <c r="D115" s="88" t="s">
        <v>238</v>
      </c>
      <c r="E115" s="88"/>
      <c r="F115" s="89"/>
      <c r="G115" s="89"/>
      <c r="H115" s="89"/>
    </row>
    <row r="116" spans="1:8" ht="47.15" customHeight="1" x14ac:dyDescent="0.35">
      <c r="A116" s="80" t="s">
        <v>239</v>
      </c>
      <c r="B116" s="81"/>
      <c r="C116" s="69" t="s">
        <v>240</v>
      </c>
      <c r="D116" s="88" t="s">
        <v>241</v>
      </c>
      <c r="E116" s="88"/>
      <c r="F116" s="89"/>
      <c r="G116" s="89"/>
      <c r="H116" s="89"/>
    </row>
    <row r="117" spans="1:8" ht="26.15" customHeight="1" x14ac:dyDescent="0.35">
      <c r="A117" s="80" t="s">
        <v>242</v>
      </c>
      <c r="B117" s="81"/>
      <c r="C117" s="69" t="s">
        <v>243</v>
      </c>
      <c r="D117" s="88" t="s">
        <v>244</v>
      </c>
      <c r="E117" s="88"/>
      <c r="F117" s="89"/>
      <c r="G117" s="89"/>
      <c r="H117" s="89"/>
    </row>
    <row r="118" spans="1:8" ht="26.15" customHeight="1" x14ac:dyDescent="0.35">
      <c r="A118" s="82"/>
      <c r="B118" s="83"/>
      <c r="C118" s="83"/>
      <c r="D118" s="88" t="s">
        <v>245</v>
      </c>
      <c r="E118" s="88"/>
      <c r="F118" s="89"/>
      <c r="G118" s="89"/>
      <c r="H118" s="89"/>
    </row>
    <row r="119" spans="1:8" ht="52" customHeight="1" x14ac:dyDescent="0.35">
      <c r="A119" s="84"/>
      <c r="B119" s="85"/>
      <c r="C119" s="85"/>
      <c r="D119" s="88" t="s">
        <v>246</v>
      </c>
      <c r="E119" s="88"/>
      <c r="F119" s="89"/>
      <c r="G119" s="89"/>
      <c r="H119" s="89"/>
    </row>
    <row r="120" spans="1:8" ht="26.15" customHeight="1" x14ac:dyDescent="0.35">
      <c r="A120" s="84"/>
      <c r="B120" s="85"/>
      <c r="C120" s="85"/>
      <c r="D120" s="88" t="s">
        <v>247</v>
      </c>
      <c r="E120" s="88"/>
      <c r="F120" s="89"/>
      <c r="G120" s="89"/>
      <c r="H120" s="89"/>
    </row>
    <row r="121" spans="1:8" ht="26.15" customHeight="1" x14ac:dyDescent="0.35">
      <c r="A121" s="84"/>
      <c r="B121" s="85"/>
      <c r="C121" s="85"/>
      <c r="D121" s="88" t="s">
        <v>248</v>
      </c>
      <c r="E121" s="88"/>
      <c r="F121" s="89"/>
      <c r="G121" s="89"/>
      <c r="H121" s="89"/>
    </row>
    <row r="122" spans="1:8" ht="26.15" customHeight="1" x14ac:dyDescent="0.35">
      <c r="A122" s="84"/>
      <c r="B122" s="85"/>
      <c r="C122" s="85"/>
      <c r="D122" s="88" t="s">
        <v>249</v>
      </c>
      <c r="E122" s="88"/>
      <c r="F122" s="89"/>
      <c r="G122" s="89"/>
      <c r="H122" s="89"/>
    </row>
    <row r="123" spans="1:8" ht="47.5" customHeight="1" x14ac:dyDescent="0.35">
      <c r="A123" s="86"/>
      <c r="B123" s="87"/>
      <c r="C123" s="87"/>
      <c r="D123" s="88" t="s">
        <v>250</v>
      </c>
      <c r="E123" s="88"/>
      <c r="F123" s="89"/>
      <c r="G123" s="89"/>
      <c r="H123" s="89"/>
    </row>
  </sheetData>
  <protectedRanges>
    <protectedRange sqref="A1:C1" name="Område1_1_2"/>
    <protectedRange sqref="F113:F123 H113:H123" name="Område1_1_1_2"/>
    <protectedRange sqref="A118:C118" name="Område1_1_1_1_1"/>
    <protectedRange sqref="C113:C117" name="Område1_1_1_2_1"/>
    <protectedRange sqref="E113:E117" name="Område1_1_1_3"/>
  </protectedRanges>
  <mergeCells count="42">
    <mergeCell ref="A111:G111"/>
    <mergeCell ref="A1:F2"/>
    <mergeCell ref="G1:H2"/>
    <mergeCell ref="A3:H3"/>
    <mergeCell ref="A4:A5"/>
    <mergeCell ref="B4:B5"/>
    <mergeCell ref="C4:C5"/>
    <mergeCell ref="D4:D5"/>
    <mergeCell ref="E4:E5"/>
    <mergeCell ref="F4:F5"/>
    <mergeCell ref="G4:G5"/>
    <mergeCell ref="H4:H5"/>
    <mergeCell ref="A114:B114"/>
    <mergeCell ref="A115:B115"/>
    <mergeCell ref="A112:C112"/>
    <mergeCell ref="D113:E113"/>
    <mergeCell ref="F113:H113"/>
    <mergeCell ref="D112:H112"/>
    <mergeCell ref="A113:B113"/>
    <mergeCell ref="F121:H121"/>
    <mergeCell ref="D122:E122"/>
    <mergeCell ref="F122:H122"/>
    <mergeCell ref="D114:E114"/>
    <mergeCell ref="F114:H114"/>
    <mergeCell ref="D115:E115"/>
    <mergeCell ref="F115:H115"/>
    <mergeCell ref="A116:B116"/>
    <mergeCell ref="A117:B117"/>
    <mergeCell ref="A118:C123"/>
    <mergeCell ref="D123:E123"/>
    <mergeCell ref="F123:H123"/>
    <mergeCell ref="D116:E116"/>
    <mergeCell ref="F116:H116"/>
    <mergeCell ref="D117:E117"/>
    <mergeCell ref="F117:H117"/>
    <mergeCell ref="D118:E118"/>
    <mergeCell ref="F118:H118"/>
    <mergeCell ref="D119:E119"/>
    <mergeCell ref="F119:H119"/>
    <mergeCell ref="D120:E120"/>
    <mergeCell ref="F120:H120"/>
    <mergeCell ref="D121:E12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82699-E52A-4B3D-9695-E3434E7862FF}">
  <dimension ref="A1:H123"/>
  <sheetViews>
    <sheetView workbookViewId="0">
      <selection activeCell="A3" sqref="A3:H3"/>
    </sheetView>
  </sheetViews>
  <sheetFormatPr defaultRowHeight="14.5" x14ac:dyDescent="0.35"/>
  <cols>
    <col min="2" max="2" width="55.453125" customWidth="1"/>
    <col min="3" max="3" width="51" style="63" customWidth="1"/>
    <col min="4" max="4" width="11.453125" style="2" customWidth="1"/>
    <col min="5" max="5" width="14.7265625" style="2" customWidth="1"/>
    <col min="6" max="6" width="12.453125" style="2" customWidth="1"/>
    <col min="7" max="7" width="17.453125" style="59" customWidth="1"/>
    <col min="8" max="8" width="12" customWidth="1"/>
  </cols>
  <sheetData>
    <row r="1" spans="1:8" ht="40" customHeight="1" x14ac:dyDescent="0.35">
      <c r="A1" s="110" t="s">
        <v>0</v>
      </c>
      <c r="B1" s="111"/>
      <c r="C1" s="111"/>
      <c r="D1" s="111"/>
      <c r="E1" s="111"/>
      <c r="F1" s="112"/>
      <c r="G1" s="102" t="s">
        <v>1</v>
      </c>
      <c r="H1" s="102"/>
    </row>
    <row r="2" spans="1:8" ht="12.65" customHeight="1" x14ac:dyDescent="0.35">
      <c r="A2" s="113"/>
      <c r="B2" s="114"/>
      <c r="C2" s="114"/>
      <c r="D2" s="114"/>
      <c r="E2" s="114"/>
      <c r="F2" s="115"/>
      <c r="G2" s="102"/>
      <c r="H2" s="102"/>
    </row>
    <row r="3" spans="1:8" ht="18.5" x14ac:dyDescent="0.35">
      <c r="A3" s="116" t="s">
        <v>311</v>
      </c>
      <c r="B3" s="117"/>
      <c r="C3" s="117"/>
      <c r="D3" s="117"/>
      <c r="E3" s="117"/>
      <c r="F3" s="117"/>
      <c r="G3" s="117"/>
      <c r="H3" s="118"/>
    </row>
    <row r="4" spans="1:8" ht="29.15" customHeight="1" x14ac:dyDescent="0.35">
      <c r="A4" s="106" t="s">
        <v>2</v>
      </c>
      <c r="B4" s="108" t="s">
        <v>3</v>
      </c>
      <c r="C4" s="109" t="s">
        <v>4</v>
      </c>
      <c r="D4" s="96" t="s">
        <v>5</v>
      </c>
      <c r="E4" s="97" t="s">
        <v>6</v>
      </c>
      <c r="F4" s="99" t="s">
        <v>7</v>
      </c>
      <c r="G4" s="99" t="s">
        <v>8</v>
      </c>
      <c r="H4" s="99" t="s">
        <v>9</v>
      </c>
    </row>
    <row r="5" spans="1:8" x14ac:dyDescent="0.35">
      <c r="A5" s="107"/>
      <c r="B5" s="108"/>
      <c r="C5" s="109"/>
      <c r="D5" s="96"/>
      <c r="E5" s="98"/>
      <c r="F5" s="100"/>
      <c r="G5" s="100"/>
      <c r="H5" s="100"/>
    </row>
    <row r="6" spans="1:8" ht="33.75" customHeight="1" x14ac:dyDescent="0.35">
      <c r="A6" s="1">
        <v>1</v>
      </c>
      <c r="B6" s="47" t="s">
        <v>10</v>
      </c>
      <c r="C6" s="54" t="s">
        <v>11</v>
      </c>
      <c r="D6" s="57" t="s">
        <v>12</v>
      </c>
      <c r="E6" s="53">
        <v>18</v>
      </c>
      <c r="F6" s="50"/>
      <c r="G6" s="56"/>
      <c r="H6" s="67">
        <f>G6*E6</f>
        <v>0</v>
      </c>
    </row>
    <row r="7" spans="1:8" ht="58" x14ac:dyDescent="0.35">
      <c r="A7" s="1">
        <v>2</v>
      </c>
      <c r="B7" s="47" t="s">
        <v>13</v>
      </c>
      <c r="C7" s="62" t="s">
        <v>14</v>
      </c>
      <c r="D7" s="3" t="s">
        <v>12</v>
      </c>
      <c r="E7" s="53">
        <v>10</v>
      </c>
      <c r="F7" s="55"/>
      <c r="G7" s="55"/>
      <c r="H7" s="67">
        <f t="shared" ref="H7:H70" si="0">G7*E7</f>
        <v>0</v>
      </c>
    </row>
    <row r="8" spans="1:8" ht="80.5" customHeight="1" x14ac:dyDescent="0.35">
      <c r="A8" s="1">
        <v>3</v>
      </c>
      <c r="B8" s="47" t="s">
        <v>15</v>
      </c>
      <c r="C8" s="62" t="s">
        <v>16</v>
      </c>
      <c r="D8" s="3" t="s">
        <v>12</v>
      </c>
      <c r="E8" s="53">
        <v>10</v>
      </c>
      <c r="F8" s="50"/>
      <c r="G8" s="55"/>
      <c r="H8" s="67">
        <f t="shared" si="0"/>
        <v>0</v>
      </c>
    </row>
    <row r="9" spans="1:8" ht="61.15" customHeight="1" x14ac:dyDescent="0.35">
      <c r="A9" s="1">
        <v>4</v>
      </c>
      <c r="B9" s="47" t="s">
        <v>17</v>
      </c>
      <c r="C9" s="62" t="s">
        <v>18</v>
      </c>
      <c r="D9" s="3" t="s">
        <v>12</v>
      </c>
      <c r="E9" s="53">
        <v>200</v>
      </c>
      <c r="F9" s="55"/>
      <c r="G9" s="55"/>
      <c r="H9" s="67">
        <f t="shared" si="0"/>
        <v>0</v>
      </c>
    </row>
    <row r="10" spans="1:8" ht="210" customHeight="1" x14ac:dyDescent="0.35">
      <c r="A10" s="1">
        <v>5</v>
      </c>
      <c r="B10" s="47" t="s">
        <v>19</v>
      </c>
      <c r="C10" s="72" t="s">
        <v>20</v>
      </c>
      <c r="D10" s="3" t="s">
        <v>12</v>
      </c>
      <c r="E10" s="53">
        <v>10</v>
      </c>
      <c r="F10" s="55"/>
      <c r="G10" s="55"/>
      <c r="H10" s="67">
        <f t="shared" si="0"/>
        <v>0</v>
      </c>
    </row>
    <row r="11" spans="1:8" ht="117" x14ac:dyDescent="0.35">
      <c r="A11" s="1">
        <v>6</v>
      </c>
      <c r="B11" s="47" t="s">
        <v>21</v>
      </c>
      <c r="C11" s="62" t="s">
        <v>22</v>
      </c>
      <c r="D11" s="3" t="s">
        <v>12</v>
      </c>
      <c r="E11" s="53">
        <v>10</v>
      </c>
      <c r="F11" s="50"/>
      <c r="G11" s="55"/>
      <c r="H11" s="67">
        <f t="shared" si="0"/>
        <v>0</v>
      </c>
    </row>
    <row r="12" spans="1:8" ht="217.5" x14ac:dyDescent="0.35">
      <c r="A12" s="1">
        <v>7</v>
      </c>
      <c r="B12" s="47" t="s">
        <v>23</v>
      </c>
      <c r="C12" s="62" t="s">
        <v>24</v>
      </c>
      <c r="D12" s="3" t="s">
        <v>12</v>
      </c>
      <c r="E12" s="53">
        <v>10</v>
      </c>
      <c r="F12" s="55"/>
      <c r="G12" s="55"/>
      <c r="H12" s="67">
        <f t="shared" si="0"/>
        <v>0</v>
      </c>
    </row>
    <row r="13" spans="1:8" ht="58" x14ac:dyDescent="0.35">
      <c r="A13" s="1">
        <v>8</v>
      </c>
      <c r="B13" s="47" t="s">
        <v>25</v>
      </c>
      <c r="C13" s="62" t="s">
        <v>26</v>
      </c>
      <c r="D13" s="3" t="s">
        <v>12</v>
      </c>
      <c r="E13" s="53">
        <v>36</v>
      </c>
      <c r="F13" s="55"/>
      <c r="G13" s="55"/>
      <c r="H13" s="67">
        <f t="shared" si="0"/>
        <v>0</v>
      </c>
    </row>
    <row r="14" spans="1:8" ht="43.5" x14ac:dyDescent="0.35">
      <c r="A14" s="1">
        <v>9</v>
      </c>
      <c r="B14" s="47" t="s">
        <v>27</v>
      </c>
      <c r="C14" s="62" t="s">
        <v>28</v>
      </c>
      <c r="D14" s="3" t="s">
        <v>12</v>
      </c>
      <c r="E14" s="53">
        <v>18</v>
      </c>
      <c r="F14" s="55"/>
      <c r="G14" s="55"/>
      <c r="H14" s="67">
        <f t="shared" si="0"/>
        <v>0</v>
      </c>
    </row>
    <row r="15" spans="1:8" ht="28.9" customHeight="1" x14ac:dyDescent="0.35">
      <c r="A15" s="1">
        <v>10</v>
      </c>
      <c r="B15" s="47" t="s">
        <v>29</v>
      </c>
      <c r="C15" s="62" t="s">
        <v>30</v>
      </c>
      <c r="D15" s="3" t="s">
        <v>12</v>
      </c>
      <c r="E15" s="53">
        <v>45</v>
      </c>
      <c r="F15" s="50"/>
      <c r="G15" s="56"/>
      <c r="H15" s="67">
        <f t="shared" si="0"/>
        <v>0</v>
      </c>
    </row>
    <row r="16" spans="1:8" x14ac:dyDescent="0.35">
      <c r="A16" s="1">
        <v>11</v>
      </c>
      <c r="B16" s="47" t="s">
        <v>31</v>
      </c>
      <c r="C16" s="62" t="s">
        <v>32</v>
      </c>
      <c r="D16" s="3" t="s">
        <v>33</v>
      </c>
      <c r="E16" s="53">
        <v>50</v>
      </c>
      <c r="F16" s="55"/>
      <c r="G16" s="55"/>
      <c r="H16" s="67">
        <f t="shared" si="0"/>
        <v>0</v>
      </c>
    </row>
    <row r="17" spans="1:8" ht="58" x14ac:dyDescent="0.35">
      <c r="A17" s="1">
        <v>12</v>
      </c>
      <c r="B17" s="47" t="s">
        <v>34</v>
      </c>
      <c r="C17" s="62" t="s">
        <v>35</v>
      </c>
      <c r="D17" s="3" t="s">
        <v>36</v>
      </c>
      <c r="E17" s="53">
        <v>5</v>
      </c>
      <c r="F17" s="50"/>
      <c r="G17" s="56"/>
      <c r="H17" s="67">
        <f t="shared" si="0"/>
        <v>0</v>
      </c>
    </row>
    <row r="18" spans="1:8" ht="58" x14ac:dyDescent="0.35">
      <c r="A18" s="1">
        <v>13</v>
      </c>
      <c r="B18" s="47" t="s">
        <v>37</v>
      </c>
      <c r="C18" s="62" t="s">
        <v>38</v>
      </c>
      <c r="D18" s="3" t="s">
        <v>36</v>
      </c>
      <c r="E18" s="53">
        <v>5</v>
      </c>
      <c r="F18" s="55"/>
      <c r="G18" s="55"/>
      <c r="H18" s="67">
        <f t="shared" si="0"/>
        <v>0</v>
      </c>
    </row>
    <row r="19" spans="1:8" ht="67.150000000000006" customHeight="1" x14ac:dyDescent="0.35">
      <c r="A19" s="1">
        <v>14</v>
      </c>
      <c r="B19" s="47" t="s">
        <v>39</v>
      </c>
      <c r="C19" s="62" t="s">
        <v>40</v>
      </c>
      <c r="D19" s="3" t="s">
        <v>41</v>
      </c>
      <c r="E19" s="53">
        <v>10</v>
      </c>
      <c r="F19" s="55"/>
      <c r="G19" s="55"/>
      <c r="H19" s="67">
        <f t="shared" si="0"/>
        <v>0</v>
      </c>
    </row>
    <row r="20" spans="1:8" ht="58" x14ac:dyDescent="0.35">
      <c r="A20" s="1">
        <v>15</v>
      </c>
      <c r="B20" s="47" t="s">
        <v>42</v>
      </c>
      <c r="C20" s="62" t="s">
        <v>43</v>
      </c>
      <c r="D20" s="3" t="s">
        <v>36</v>
      </c>
      <c r="E20" s="53">
        <v>10</v>
      </c>
      <c r="F20" s="50"/>
      <c r="G20" s="56"/>
      <c r="H20" s="67">
        <f t="shared" si="0"/>
        <v>0</v>
      </c>
    </row>
    <row r="21" spans="1:8" ht="26" x14ac:dyDescent="0.35">
      <c r="A21" s="1">
        <v>16</v>
      </c>
      <c r="B21" s="47" t="s">
        <v>44</v>
      </c>
      <c r="C21" s="62" t="s">
        <v>45</v>
      </c>
      <c r="D21" s="3" t="s">
        <v>12</v>
      </c>
      <c r="E21" s="53">
        <v>50</v>
      </c>
      <c r="F21" s="55"/>
      <c r="G21" s="55"/>
      <c r="H21" s="67">
        <f t="shared" si="0"/>
        <v>0</v>
      </c>
    </row>
    <row r="22" spans="1:8" ht="87" x14ac:dyDescent="0.35">
      <c r="A22" s="1">
        <v>17</v>
      </c>
      <c r="B22" s="47" t="s">
        <v>46</v>
      </c>
      <c r="C22" s="62" t="s">
        <v>47</v>
      </c>
      <c r="D22" s="3" t="s">
        <v>12</v>
      </c>
      <c r="E22" s="53">
        <v>50</v>
      </c>
      <c r="F22" s="55"/>
      <c r="G22" s="55"/>
      <c r="H22" s="67">
        <f t="shared" si="0"/>
        <v>0</v>
      </c>
    </row>
    <row r="23" spans="1:8" ht="87" x14ac:dyDescent="0.35">
      <c r="A23" s="1">
        <v>18</v>
      </c>
      <c r="B23" s="47" t="s">
        <v>48</v>
      </c>
      <c r="C23" s="62" t="s">
        <v>49</v>
      </c>
      <c r="D23" s="3" t="s">
        <v>12</v>
      </c>
      <c r="E23" s="53">
        <v>100</v>
      </c>
      <c r="F23" s="50"/>
      <c r="G23" s="56"/>
      <c r="H23" s="67">
        <f t="shared" si="0"/>
        <v>0</v>
      </c>
    </row>
    <row r="24" spans="1:8" ht="87" x14ac:dyDescent="0.35">
      <c r="A24" s="1">
        <v>19</v>
      </c>
      <c r="B24" s="47" t="s">
        <v>50</v>
      </c>
      <c r="C24" s="62" t="s">
        <v>51</v>
      </c>
      <c r="D24" s="3" t="s">
        <v>12</v>
      </c>
      <c r="E24" s="53">
        <v>500</v>
      </c>
      <c r="F24" s="55"/>
      <c r="G24" s="55"/>
      <c r="H24" s="67">
        <f t="shared" si="0"/>
        <v>0</v>
      </c>
    </row>
    <row r="25" spans="1:8" ht="87" x14ac:dyDescent="0.35">
      <c r="A25" s="1">
        <v>20</v>
      </c>
      <c r="B25" s="47" t="s">
        <v>52</v>
      </c>
      <c r="C25" s="62" t="s">
        <v>53</v>
      </c>
      <c r="D25" s="3" t="s">
        <v>12</v>
      </c>
      <c r="E25" s="53">
        <v>350</v>
      </c>
      <c r="F25" s="1"/>
      <c r="G25" s="61"/>
      <c r="H25" s="67">
        <f t="shared" si="0"/>
        <v>0</v>
      </c>
    </row>
    <row r="26" spans="1:8" ht="87" x14ac:dyDescent="0.35">
      <c r="A26" s="1">
        <v>21</v>
      </c>
      <c r="B26" s="47" t="s">
        <v>54</v>
      </c>
      <c r="C26" s="62" t="s">
        <v>55</v>
      </c>
      <c r="D26" s="3" t="s">
        <v>12</v>
      </c>
      <c r="E26" s="53">
        <v>700</v>
      </c>
      <c r="F26" s="1"/>
      <c r="G26" s="61"/>
      <c r="H26" s="67">
        <f t="shared" si="0"/>
        <v>0</v>
      </c>
    </row>
    <row r="27" spans="1:8" ht="87" x14ac:dyDescent="0.35">
      <c r="A27" s="1">
        <v>22</v>
      </c>
      <c r="B27" s="47" t="s">
        <v>56</v>
      </c>
      <c r="C27" s="62" t="s">
        <v>57</v>
      </c>
      <c r="D27" s="3" t="s">
        <v>12</v>
      </c>
      <c r="E27" s="53">
        <v>200</v>
      </c>
      <c r="F27" s="1"/>
      <c r="G27" s="61"/>
      <c r="H27" s="67">
        <f t="shared" si="0"/>
        <v>0</v>
      </c>
    </row>
    <row r="28" spans="1:8" ht="87" x14ac:dyDescent="0.35">
      <c r="A28" s="1">
        <v>23</v>
      </c>
      <c r="B28" s="47" t="s">
        <v>58</v>
      </c>
      <c r="C28" s="62" t="s">
        <v>59</v>
      </c>
      <c r="D28" s="3" t="s">
        <v>12</v>
      </c>
      <c r="E28" s="53">
        <v>400</v>
      </c>
      <c r="F28" s="1"/>
      <c r="G28" s="61"/>
      <c r="H28" s="67">
        <f t="shared" si="0"/>
        <v>0</v>
      </c>
    </row>
    <row r="29" spans="1:8" ht="65" x14ac:dyDescent="0.35">
      <c r="A29" s="1">
        <v>24</v>
      </c>
      <c r="B29" s="47" t="s">
        <v>60</v>
      </c>
      <c r="C29" s="62" t="s">
        <v>61</v>
      </c>
      <c r="D29" s="3" t="s">
        <v>12</v>
      </c>
      <c r="E29" s="53">
        <v>200</v>
      </c>
      <c r="F29" s="1"/>
      <c r="G29" s="61"/>
      <c r="H29" s="67">
        <f t="shared" si="0"/>
        <v>0</v>
      </c>
    </row>
    <row r="30" spans="1:8" ht="58" x14ac:dyDescent="0.35">
      <c r="A30" s="1">
        <v>25</v>
      </c>
      <c r="B30" s="47" t="s">
        <v>62</v>
      </c>
      <c r="C30" s="62" t="s">
        <v>63</v>
      </c>
      <c r="D30" s="3" t="s">
        <v>12</v>
      </c>
      <c r="E30" s="53">
        <v>300</v>
      </c>
      <c r="F30" s="1"/>
      <c r="G30" s="61"/>
      <c r="H30" s="67">
        <f t="shared" si="0"/>
        <v>0</v>
      </c>
    </row>
    <row r="31" spans="1:8" ht="58" x14ac:dyDescent="0.35">
      <c r="A31" s="1">
        <v>26</v>
      </c>
      <c r="B31" s="47" t="s">
        <v>64</v>
      </c>
      <c r="C31" s="62" t="s">
        <v>65</v>
      </c>
      <c r="D31" s="3" t="s">
        <v>12</v>
      </c>
      <c r="E31" s="53">
        <v>450</v>
      </c>
      <c r="F31" s="1"/>
      <c r="G31" s="61"/>
      <c r="H31" s="67">
        <f t="shared" si="0"/>
        <v>0</v>
      </c>
    </row>
    <row r="32" spans="1:8" ht="275.5" x14ac:dyDescent="0.35">
      <c r="A32" s="1">
        <v>27</v>
      </c>
      <c r="B32" s="48" t="s">
        <v>66</v>
      </c>
      <c r="C32" s="64" t="s">
        <v>67</v>
      </c>
      <c r="D32" s="3" t="s">
        <v>36</v>
      </c>
      <c r="E32" s="53">
        <v>1</v>
      </c>
      <c r="F32" s="1"/>
      <c r="G32" s="1"/>
      <c r="H32" s="67">
        <f t="shared" si="0"/>
        <v>0</v>
      </c>
    </row>
    <row r="33" spans="1:8" ht="259.5" customHeight="1" x14ac:dyDescent="0.35">
      <c r="A33" s="1">
        <v>28</v>
      </c>
      <c r="B33" s="48" t="s">
        <v>68</v>
      </c>
      <c r="C33" s="64" t="s">
        <v>69</v>
      </c>
      <c r="D33" s="3" t="s">
        <v>36</v>
      </c>
      <c r="E33" s="53">
        <v>5</v>
      </c>
      <c r="F33" s="1"/>
      <c r="G33" s="1"/>
      <c r="H33" s="67">
        <f t="shared" si="0"/>
        <v>0</v>
      </c>
    </row>
    <row r="34" spans="1:8" ht="159.5" x14ac:dyDescent="0.35">
      <c r="A34" s="1">
        <v>29</v>
      </c>
      <c r="B34" s="48" t="s">
        <v>70</v>
      </c>
      <c r="C34" s="64" t="s">
        <v>71</v>
      </c>
      <c r="D34" s="3" t="s">
        <v>36</v>
      </c>
      <c r="E34" s="53">
        <v>5</v>
      </c>
      <c r="F34" s="1"/>
      <c r="G34" s="1"/>
      <c r="H34" s="67">
        <f t="shared" si="0"/>
        <v>0</v>
      </c>
    </row>
    <row r="35" spans="1:8" x14ac:dyDescent="0.35">
      <c r="A35" s="1">
        <v>30</v>
      </c>
      <c r="B35" s="47" t="s">
        <v>72</v>
      </c>
      <c r="C35" s="62" t="s">
        <v>73</v>
      </c>
      <c r="D35" s="3" t="s">
        <v>36</v>
      </c>
      <c r="E35" s="53">
        <v>20</v>
      </c>
      <c r="F35" s="1"/>
      <c r="G35" s="1"/>
      <c r="H35" s="67">
        <f t="shared" si="0"/>
        <v>0</v>
      </c>
    </row>
    <row r="36" spans="1:8" ht="29" x14ac:dyDescent="0.35">
      <c r="A36" s="1">
        <v>31</v>
      </c>
      <c r="B36" s="47" t="s">
        <v>74</v>
      </c>
      <c r="C36" s="62" t="s">
        <v>253</v>
      </c>
      <c r="D36" s="3" t="s">
        <v>36</v>
      </c>
      <c r="E36" s="53">
        <v>30</v>
      </c>
      <c r="F36" s="1"/>
      <c r="G36" s="1"/>
      <c r="H36" s="67">
        <f t="shared" si="0"/>
        <v>0</v>
      </c>
    </row>
    <row r="37" spans="1:8" x14ac:dyDescent="0.35">
      <c r="A37" s="1">
        <v>32</v>
      </c>
      <c r="B37" s="47" t="s">
        <v>76</v>
      </c>
      <c r="C37" s="62" t="s">
        <v>77</v>
      </c>
      <c r="D37" s="3" t="s">
        <v>36</v>
      </c>
      <c r="E37" s="53">
        <v>35</v>
      </c>
      <c r="F37" s="1"/>
      <c r="G37" s="1"/>
      <c r="H37" s="67">
        <f t="shared" si="0"/>
        <v>0</v>
      </c>
    </row>
    <row r="38" spans="1:8" ht="26" x14ac:dyDescent="0.35">
      <c r="A38" s="1">
        <v>33</v>
      </c>
      <c r="B38" s="47" t="s">
        <v>78</v>
      </c>
      <c r="C38" s="62" t="s">
        <v>79</v>
      </c>
      <c r="D38" s="3" t="s">
        <v>36</v>
      </c>
      <c r="E38" s="53">
        <v>35</v>
      </c>
      <c r="F38" s="1"/>
      <c r="G38" s="1"/>
      <c r="H38" s="67">
        <f t="shared" si="0"/>
        <v>0</v>
      </c>
    </row>
    <row r="39" spans="1:8" x14ac:dyDescent="0.35">
      <c r="A39" s="1">
        <v>34</v>
      </c>
      <c r="B39" s="47" t="s">
        <v>80</v>
      </c>
      <c r="C39" s="62" t="s">
        <v>81</v>
      </c>
      <c r="D39" s="3" t="s">
        <v>36</v>
      </c>
      <c r="E39" s="53">
        <v>35</v>
      </c>
      <c r="F39" s="1"/>
      <c r="G39" s="1"/>
      <c r="H39" s="67">
        <f t="shared" si="0"/>
        <v>0</v>
      </c>
    </row>
    <row r="40" spans="1:8" ht="178.15" customHeight="1" x14ac:dyDescent="0.35">
      <c r="A40" s="1">
        <v>36</v>
      </c>
      <c r="B40" s="47" t="s">
        <v>82</v>
      </c>
      <c r="C40" s="62" t="s">
        <v>83</v>
      </c>
      <c r="D40" s="3" t="s">
        <v>221</v>
      </c>
      <c r="E40" s="53">
        <v>30</v>
      </c>
      <c r="F40" s="1"/>
      <c r="G40" s="1"/>
      <c r="H40" s="67">
        <f t="shared" si="0"/>
        <v>0</v>
      </c>
    </row>
    <row r="41" spans="1:8" ht="25.15" customHeight="1" x14ac:dyDescent="0.35">
      <c r="A41" s="1">
        <v>37</v>
      </c>
      <c r="B41" s="47" t="s">
        <v>84</v>
      </c>
      <c r="C41" s="62" t="s">
        <v>85</v>
      </c>
      <c r="D41" s="3" t="s">
        <v>41</v>
      </c>
      <c r="E41" s="53">
        <v>8</v>
      </c>
      <c r="F41" s="1"/>
      <c r="G41" s="61"/>
      <c r="H41" s="67">
        <f t="shared" si="0"/>
        <v>0</v>
      </c>
    </row>
    <row r="42" spans="1:8" ht="25.15" customHeight="1" x14ac:dyDescent="0.35">
      <c r="A42" s="1">
        <v>38</v>
      </c>
      <c r="B42" s="47" t="s">
        <v>86</v>
      </c>
      <c r="C42" s="62" t="s">
        <v>87</v>
      </c>
      <c r="D42" s="3" t="s">
        <v>41</v>
      </c>
      <c r="E42" s="53">
        <v>5</v>
      </c>
      <c r="F42" s="1"/>
      <c r="G42" s="61"/>
      <c r="H42" s="67">
        <f t="shared" si="0"/>
        <v>0</v>
      </c>
    </row>
    <row r="43" spans="1:8" ht="25.15" customHeight="1" x14ac:dyDescent="0.35">
      <c r="A43" s="1">
        <v>39</v>
      </c>
      <c r="B43" s="47" t="s">
        <v>88</v>
      </c>
      <c r="C43" s="62" t="s">
        <v>89</v>
      </c>
      <c r="D43" s="3" t="s">
        <v>41</v>
      </c>
      <c r="E43" s="53">
        <v>11</v>
      </c>
      <c r="F43" s="1"/>
      <c r="G43" s="61"/>
      <c r="H43" s="67">
        <f t="shared" si="0"/>
        <v>0</v>
      </c>
    </row>
    <row r="44" spans="1:8" ht="25.15" customHeight="1" x14ac:dyDescent="0.35">
      <c r="A44" s="1">
        <v>40</v>
      </c>
      <c r="B44" s="47" t="s">
        <v>90</v>
      </c>
      <c r="C44" s="62" t="s">
        <v>91</v>
      </c>
      <c r="D44" s="3" t="s">
        <v>41</v>
      </c>
      <c r="E44" s="53">
        <v>12</v>
      </c>
      <c r="F44" s="1"/>
      <c r="G44" s="61"/>
      <c r="H44" s="67">
        <f t="shared" si="0"/>
        <v>0</v>
      </c>
    </row>
    <row r="45" spans="1:8" ht="25.15" customHeight="1" x14ac:dyDescent="0.35">
      <c r="A45" s="1">
        <v>41</v>
      </c>
      <c r="B45" s="47" t="s">
        <v>92</v>
      </c>
      <c r="C45" s="62" t="s">
        <v>93</v>
      </c>
      <c r="D45" s="3" t="s">
        <v>41</v>
      </c>
      <c r="E45" s="53">
        <v>10</v>
      </c>
      <c r="F45" s="1"/>
      <c r="G45" s="61"/>
      <c r="H45" s="67">
        <f t="shared" si="0"/>
        <v>0</v>
      </c>
    </row>
    <row r="46" spans="1:8" ht="25.15" customHeight="1" x14ac:dyDescent="0.35">
      <c r="A46" s="1">
        <v>42</v>
      </c>
      <c r="B46" s="47" t="s">
        <v>94</v>
      </c>
      <c r="C46" s="62" t="s">
        <v>95</v>
      </c>
      <c r="D46" s="3" t="s">
        <v>41</v>
      </c>
      <c r="E46" s="53">
        <v>10</v>
      </c>
      <c r="F46" s="1"/>
      <c r="G46" s="61"/>
      <c r="H46" s="67">
        <f t="shared" si="0"/>
        <v>0</v>
      </c>
    </row>
    <row r="47" spans="1:8" ht="25.15" customHeight="1" x14ac:dyDescent="0.35">
      <c r="A47" s="1">
        <v>43</v>
      </c>
      <c r="B47" s="47" t="s">
        <v>96</v>
      </c>
      <c r="C47" s="62" t="s">
        <v>97</v>
      </c>
      <c r="D47" s="3" t="s">
        <v>36</v>
      </c>
      <c r="E47" s="53">
        <v>30</v>
      </c>
      <c r="F47" s="1"/>
      <c r="G47" s="61"/>
      <c r="H47" s="67">
        <f t="shared" si="0"/>
        <v>0</v>
      </c>
    </row>
    <row r="48" spans="1:8" ht="29" x14ac:dyDescent="0.35">
      <c r="A48" s="1">
        <v>44</v>
      </c>
      <c r="B48" s="47" t="s">
        <v>98</v>
      </c>
      <c r="C48" s="62" t="s">
        <v>99</v>
      </c>
      <c r="D48" s="3" t="s">
        <v>221</v>
      </c>
      <c r="E48" s="53">
        <v>30</v>
      </c>
      <c r="F48" s="1"/>
      <c r="G48" s="1"/>
      <c r="H48" s="67">
        <f t="shared" si="0"/>
        <v>0</v>
      </c>
    </row>
    <row r="49" spans="1:8" x14ac:dyDescent="0.35">
      <c r="A49" s="1">
        <v>45</v>
      </c>
      <c r="B49" s="47" t="s">
        <v>101</v>
      </c>
      <c r="C49" s="62" t="s">
        <v>102</v>
      </c>
      <c r="D49" s="3" t="s">
        <v>36</v>
      </c>
      <c r="E49" s="53">
        <v>15</v>
      </c>
      <c r="F49" s="1"/>
      <c r="G49" s="61"/>
      <c r="H49" s="67">
        <f t="shared" si="0"/>
        <v>0</v>
      </c>
    </row>
    <row r="50" spans="1:8" x14ac:dyDescent="0.35">
      <c r="A50" s="1">
        <v>46</v>
      </c>
      <c r="B50" s="47" t="s">
        <v>103</v>
      </c>
      <c r="C50" s="62" t="s">
        <v>104</v>
      </c>
      <c r="D50" s="3" t="s">
        <v>36</v>
      </c>
      <c r="E50" s="53">
        <v>10</v>
      </c>
      <c r="F50" s="1"/>
      <c r="G50" s="61"/>
      <c r="H50" s="67">
        <f t="shared" si="0"/>
        <v>0</v>
      </c>
    </row>
    <row r="51" spans="1:8" x14ac:dyDescent="0.35">
      <c r="A51" s="1">
        <v>47</v>
      </c>
      <c r="B51" s="47" t="s">
        <v>105</v>
      </c>
      <c r="C51" s="62" t="s">
        <v>106</v>
      </c>
      <c r="D51" s="3" t="s">
        <v>36</v>
      </c>
      <c r="E51" s="53">
        <v>10</v>
      </c>
      <c r="F51" s="1"/>
      <c r="G51" s="61"/>
      <c r="H51" s="67">
        <f t="shared" si="0"/>
        <v>0</v>
      </c>
    </row>
    <row r="52" spans="1:8" x14ac:dyDescent="0.35">
      <c r="A52" s="1">
        <v>48</v>
      </c>
      <c r="B52" s="47" t="s">
        <v>107</v>
      </c>
      <c r="C52" s="62" t="s">
        <v>108</v>
      </c>
      <c r="D52" s="3" t="s">
        <v>36</v>
      </c>
      <c r="E52" s="53">
        <v>10</v>
      </c>
      <c r="F52" s="1"/>
      <c r="G52" s="61"/>
      <c r="H52" s="67">
        <f t="shared" si="0"/>
        <v>0</v>
      </c>
    </row>
    <row r="53" spans="1:8" x14ac:dyDescent="0.35">
      <c r="A53" s="1">
        <v>49</v>
      </c>
      <c r="B53" s="47" t="s">
        <v>109</v>
      </c>
      <c r="C53" s="62" t="s">
        <v>110</v>
      </c>
      <c r="D53" s="3" t="s">
        <v>36</v>
      </c>
      <c r="E53" s="53">
        <v>10</v>
      </c>
      <c r="F53" s="1"/>
      <c r="G53" s="61"/>
      <c r="H53" s="67">
        <f t="shared" si="0"/>
        <v>0</v>
      </c>
    </row>
    <row r="54" spans="1:8" x14ac:dyDescent="0.35">
      <c r="A54" s="1">
        <v>50</v>
      </c>
      <c r="B54" s="47" t="s">
        <v>111</v>
      </c>
      <c r="C54" s="62" t="s">
        <v>112</v>
      </c>
      <c r="D54" s="3" t="s">
        <v>36</v>
      </c>
      <c r="E54" s="53">
        <v>10</v>
      </c>
      <c r="F54" s="1"/>
      <c r="G54" s="61"/>
      <c r="H54" s="67">
        <f t="shared" si="0"/>
        <v>0</v>
      </c>
    </row>
    <row r="55" spans="1:8" x14ac:dyDescent="0.35">
      <c r="A55" s="1">
        <v>51</v>
      </c>
      <c r="B55" s="47" t="s">
        <v>113</v>
      </c>
      <c r="C55" s="62" t="s">
        <v>114</v>
      </c>
      <c r="D55" s="3" t="s">
        <v>36</v>
      </c>
      <c r="E55" s="53">
        <v>10</v>
      </c>
      <c r="F55" s="1"/>
      <c r="G55" s="61"/>
      <c r="H55" s="67">
        <f t="shared" si="0"/>
        <v>0</v>
      </c>
    </row>
    <row r="56" spans="1:8" x14ac:dyDescent="0.35">
      <c r="A56" s="1">
        <v>52</v>
      </c>
      <c r="B56" s="47" t="s">
        <v>115</v>
      </c>
      <c r="C56" s="62" t="s">
        <v>116</v>
      </c>
      <c r="D56" s="3" t="s">
        <v>36</v>
      </c>
      <c r="E56" s="53">
        <v>10</v>
      </c>
      <c r="F56" s="1"/>
      <c r="G56" s="61"/>
      <c r="H56" s="67">
        <f t="shared" si="0"/>
        <v>0</v>
      </c>
    </row>
    <row r="57" spans="1:8" x14ac:dyDescent="0.35">
      <c r="A57" s="1">
        <v>53</v>
      </c>
      <c r="B57" s="47" t="s">
        <v>117</v>
      </c>
      <c r="C57" s="62" t="s">
        <v>118</v>
      </c>
      <c r="D57" s="3" t="s">
        <v>36</v>
      </c>
      <c r="E57" s="53">
        <v>10</v>
      </c>
      <c r="F57" s="1"/>
      <c r="G57" s="61"/>
      <c r="H57" s="67">
        <f t="shared" si="0"/>
        <v>0</v>
      </c>
    </row>
    <row r="58" spans="1:8" x14ac:dyDescent="0.35">
      <c r="A58" s="1">
        <v>54</v>
      </c>
      <c r="B58" s="47" t="s">
        <v>119</v>
      </c>
      <c r="C58" s="62" t="s">
        <v>120</v>
      </c>
      <c r="D58" s="3" t="s">
        <v>36</v>
      </c>
      <c r="E58" s="53">
        <v>15</v>
      </c>
      <c r="F58" s="1"/>
      <c r="G58" s="61"/>
      <c r="H58" s="67">
        <f t="shared" si="0"/>
        <v>0</v>
      </c>
    </row>
    <row r="59" spans="1:8" x14ac:dyDescent="0.35">
      <c r="A59" s="1">
        <v>55</v>
      </c>
      <c r="B59" s="47" t="s">
        <v>121</v>
      </c>
      <c r="C59" s="62" t="s">
        <v>122</v>
      </c>
      <c r="D59" s="3" t="s">
        <v>36</v>
      </c>
      <c r="E59" s="53">
        <v>12</v>
      </c>
      <c r="F59" s="1"/>
      <c r="G59" s="61"/>
      <c r="H59" s="67">
        <f t="shared" si="0"/>
        <v>0</v>
      </c>
    </row>
    <row r="60" spans="1:8" x14ac:dyDescent="0.35">
      <c r="A60" s="1">
        <v>56</v>
      </c>
      <c r="B60" s="47" t="s">
        <v>123</v>
      </c>
      <c r="C60" s="62" t="s">
        <v>124</v>
      </c>
      <c r="D60" s="3" t="s">
        <v>36</v>
      </c>
      <c r="E60" s="53">
        <v>13</v>
      </c>
      <c r="F60" s="1"/>
      <c r="G60" s="61"/>
      <c r="H60" s="67">
        <f t="shared" si="0"/>
        <v>0</v>
      </c>
    </row>
    <row r="61" spans="1:8" x14ac:dyDescent="0.35">
      <c r="A61" s="1">
        <v>57</v>
      </c>
      <c r="B61" s="47" t="s">
        <v>125</v>
      </c>
      <c r="C61" s="62" t="s">
        <v>126</v>
      </c>
      <c r="D61" s="3" t="s">
        <v>36</v>
      </c>
      <c r="E61" s="53">
        <v>15</v>
      </c>
      <c r="F61" s="1"/>
      <c r="G61" s="61"/>
      <c r="H61" s="67">
        <f t="shared" si="0"/>
        <v>0</v>
      </c>
    </row>
    <row r="62" spans="1:8" x14ac:dyDescent="0.35">
      <c r="A62" s="1">
        <v>58</v>
      </c>
      <c r="B62" s="47" t="s">
        <v>127</v>
      </c>
      <c r="C62" s="62" t="s">
        <v>128</v>
      </c>
      <c r="D62" s="3" t="s">
        <v>36</v>
      </c>
      <c r="E62" s="53">
        <v>10</v>
      </c>
      <c r="F62" s="1"/>
      <c r="G62" s="61"/>
      <c r="H62" s="67">
        <f t="shared" si="0"/>
        <v>0</v>
      </c>
    </row>
    <row r="63" spans="1:8" x14ac:dyDescent="0.35">
      <c r="A63" s="1">
        <v>59</v>
      </c>
      <c r="B63" s="47" t="s">
        <v>129</v>
      </c>
      <c r="C63" s="62" t="s">
        <v>130</v>
      </c>
      <c r="D63" s="3" t="s">
        <v>36</v>
      </c>
      <c r="E63" s="53">
        <v>15</v>
      </c>
      <c r="F63" s="1"/>
      <c r="G63" s="61"/>
      <c r="H63" s="67">
        <f t="shared" si="0"/>
        <v>0</v>
      </c>
    </row>
    <row r="64" spans="1:8" x14ac:dyDescent="0.35">
      <c r="A64" s="1">
        <v>60</v>
      </c>
      <c r="B64" s="47" t="s">
        <v>131</v>
      </c>
      <c r="C64" s="62" t="s">
        <v>132</v>
      </c>
      <c r="D64" s="3" t="s">
        <v>36</v>
      </c>
      <c r="E64" s="53">
        <v>10</v>
      </c>
      <c r="F64" s="1"/>
      <c r="G64" s="61"/>
      <c r="H64" s="67">
        <f t="shared" si="0"/>
        <v>0</v>
      </c>
    </row>
    <row r="65" spans="1:8" x14ac:dyDescent="0.35">
      <c r="A65" s="1">
        <v>61</v>
      </c>
      <c r="B65" s="47" t="s">
        <v>133</v>
      </c>
      <c r="C65" s="62" t="s">
        <v>134</v>
      </c>
      <c r="D65" s="3" t="s">
        <v>36</v>
      </c>
      <c r="E65" s="53">
        <v>10</v>
      </c>
      <c r="F65" s="1"/>
      <c r="G65" s="61"/>
      <c r="H65" s="67">
        <f t="shared" si="0"/>
        <v>0</v>
      </c>
    </row>
    <row r="66" spans="1:8" x14ac:dyDescent="0.35">
      <c r="A66" s="1">
        <v>62</v>
      </c>
      <c r="B66" s="47" t="s">
        <v>135</v>
      </c>
      <c r="C66" s="62" t="s">
        <v>136</v>
      </c>
      <c r="D66" s="3" t="s">
        <v>36</v>
      </c>
      <c r="E66" s="53">
        <v>12</v>
      </c>
      <c r="F66" s="1"/>
      <c r="G66" s="61"/>
      <c r="H66" s="67">
        <f t="shared" si="0"/>
        <v>0</v>
      </c>
    </row>
    <row r="67" spans="1:8" x14ac:dyDescent="0.35">
      <c r="A67" s="1">
        <v>63</v>
      </c>
      <c r="B67" s="47" t="s">
        <v>137</v>
      </c>
      <c r="C67" s="62" t="s">
        <v>138</v>
      </c>
      <c r="D67" s="3" t="s">
        <v>36</v>
      </c>
      <c r="E67" s="53">
        <v>13</v>
      </c>
      <c r="F67" s="1"/>
      <c r="G67" s="61"/>
      <c r="H67" s="67">
        <f t="shared" si="0"/>
        <v>0</v>
      </c>
    </row>
    <row r="68" spans="1:8" x14ac:dyDescent="0.35">
      <c r="A68" s="1">
        <v>64</v>
      </c>
      <c r="B68" s="47" t="s">
        <v>139</v>
      </c>
      <c r="C68" s="62" t="s">
        <v>140</v>
      </c>
      <c r="D68" s="3" t="s">
        <v>36</v>
      </c>
      <c r="E68" s="53">
        <v>14</v>
      </c>
      <c r="F68" s="1"/>
      <c r="G68" s="61"/>
      <c r="H68" s="67">
        <f t="shared" si="0"/>
        <v>0</v>
      </c>
    </row>
    <row r="69" spans="1:8" x14ac:dyDescent="0.35">
      <c r="A69" s="1">
        <v>65</v>
      </c>
      <c r="B69" s="47" t="s">
        <v>141</v>
      </c>
      <c r="C69" s="62" t="s">
        <v>142</v>
      </c>
      <c r="D69" s="3" t="s">
        <v>36</v>
      </c>
      <c r="E69" s="53">
        <v>5</v>
      </c>
      <c r="F69" s="1"/>
      <c r="G69" s="61"/>
      <c r="H69" s="67">
        <f t="shared" si="0"/>
        <v>0</v>
      </c>
    </row>
    <row r="70" spans="1:8" x14ac:dyDescent="0.35">
      <c r="A70" s="1">
        <v>66</v>
      </c>
      <c r="B70" s="47" t="s">
        <v>143</v>
      </c>
      <c r="C70" s="62" t="s">
        <v>144</v>
      </c>
      <c r="D70" s="3" t="s">
        <v>36</v>
      </c>
      <c r="E70" s="53">
        <v>4</v>
      </c>
      <c r="F70" s="1"/>
      <c r="G70" s="61"/>
      <c r="H70" s="67">
        <f t="shared" si="0"/>
        <v>0</v>
      </c>
    </row>
    <row r="71" spans="1:8" x14ac:dyDescent="0.35">
      <c r="A71" s="1">
        <v>67</v>
      </c>
      <c r="B71" s="47" t="s">
        <v>145</v>
      </c>
      <c r="C71" s="62" t="s">
        <v>146</v>
      </c>
      <c r="D71" s="3" t="s">
        <v>36</v>
      </c>
      <c r="E71" s="53">
        <v>10</v>
      </c>
      <c r="F71" s="1"/>
      <c r="G71" s="61"/>
      <c r="H71" s="67">
        <f t="shared" ref="H71:H110" si="1">G71*E71</f>
        <v>0</v>
      </c>
    </row>
    <row r="72" spans="1:8" x14ac:dyDescent="0.35">
      <c r="A72" s="1">
        <v>68</v>
      </c>
      <c r="B72" s="47" t="s">
        <v>147</v>
      </c>
      <c r="C72" s="62" t="s">
        <v>148</v>
      </c>
      <c r="D72" s="3" t="s">
        <v>36</v>
      </c>
      <c r="E72" s="53">
        <v>20</v>
      </c>
      <c r="F72" s="1"/>
      <c r="G72" s="61"/>
      <c r="H72" s="67">
        <f t="shared" si="1"/>
        <v>0</v>
      </c>
    </row>
    <row r="73" spans="1:8" x14ac:dyDescent="0.35">
      <c r="A73" s="1">
        <v>69</v>
      </c>
      <c r="B73" s="47" t="s">
        <v>149</v>
      </c>
      <c r="C73" s="62" t="s">
        <v>150</v>
      </c>
      <c r="D73" s="3" t="s">
        <v>36</v>
      </c>
      <c r="E73" s="53">
        <v>20</v>
      </c>
      <c r="F73" s="1"/>
      <c r="G73" s="61"/>
      <c r="H73" s="67">
        <f t="shared" si="1"/>
        <v>0</v>
      </c>
    </row>
    <row r="74" spans="1:8" x14ac:dyDescent="0.35">
      <c r="A74" s="1">
        <v>70</v>
      </c>
      <c r="B74" s="47" t="s">
        <v>151</v>
      </c>
      <c r="C74" s="62" t="s">
        <v>152</v>
      </c>
      <c r="D74" s="3" t="s">
        <v>36</v>
      </c>
      <c r="E74" s="53">
        <v>20</v>
      </c>
      <c r="F74" s="1"/>
      <c r="G74" s="61"/>
      <c r="H74" s="67">
        <f t="shared" si="1"/>
        <v>0</v>
      </c>
    </row>
    <row r="75" spans="1:8" x14ac:dyDescent="0.35">
      <c r="A75" s="1">
        <v>71</v>
      </c>
      <c r="B75" s="47" t="s">
        <v>153</v>
      </c>
      <c r="C75" s="62" t="s">
        <v>154</v>
      </c>
      <c r="D75" s="3" t="s">
        <v>36</v>
      </c>
      <c r="E75" s="53">
        <v>25</v>
      </c>
      <c r="F75" s="1"/>
      <c r="G75" s="61"/>
      <c r="H75" s="67">
        <f t="shared" si="1"/>
        <v>0</v>
      </c>
    </row>
    <row r="76" spans="1:8" x14ac:dyDescent="0.35">
      <c r="A76" s="1">
        <v>72</v>
      </c>
      <c r="B76" s="47" t="s">
        <v>155</v>
      </c>
      <c r="C76" s="62" t="s">
        <v>156</v>
      </c>
      <c r="D76" s="3" t="s">
        <v>36</v>
      </c>
      <c r="E76" s="53">
        <v>30</v>
      </c>
      <c r="F76" s="1"/>
      <c r="G76" s="61"/>
      <c r="H76" s="67">
        <f t="shared" si="1"/>
        <v>0</v>
      </c>
    </row>
    <row r="77" spans="1:8" x14ac:dyDescent="0.35">
      <c r="A77" s="1">
        <v>73</v>
      </c>
      <c r="B77" s="47" t="s">
        <v>157</v>
      </c>
      <c r="C77" s="62" t="s">
        <v>158</v>
      </c>
      <c r="D77" s="3" t="s">
        <v>36</v>
      </c>
      <c r="E77" s="53">
        <v>25</v>
      </c>
      <c r="F77" s="1"/>
      <c r="G77" s="61"/>
      <c r="H77" s="67">
        <f t="shared" si="1"/>
        <v>0</v>
      </c>
    </row>
    <row r="78" spans="1:8" x14ac:dyDescent="0.35">
      <c r="A78" s="1">
        <v>74</v>
      </c>
      <c r="B78" s="47" t="s">
        <v>159</v>
      </c>
      <c r="C78" s="62" t="s">
        <v>160</v>
      </c>
      <c r="D78" s="3" t="s">
        <v>36</v>
      </c>
      <c r="E78" s="53">
        <v>20</v>
      </c>
      <c r="F78" s="1"/>
      <c r="G78" s="61"/>
      <c r="H78" s="67">
        <f t="shared" si="1"/>
        <v>0</v>
      </c>
    </row>
    <row r="79" spans="1:8" x14ac:dyDescent="0.35">
      <c r="A79" s="1">
        <v>75</v>
      </c>
      <c r="B79" s="51" t="s">
        <v>161</v>
      </c>
      <c r="C79" s="62" t="s">
        <v>162</v>
      </c>
      <c r="D79" s="3" t="s">
        <v>36</v>
      </c>
      <c r="E79" s="53">
        <v>25</v>
      </c>
      <c r="F79" s="1"/>
      <c r="G79" s="61"/>
      <c r="H79" s="67">
        <f t="shared" si="1"/>
        <v>0</v>
      </c>
    </row>
    <row r="80" spans="1:8" x14ac:dyDescent="0.35">
      <c r="A80" s="1">
        <v>76</v>
      </c>
      <c r="B80" s="51" t="s">
        <v>163</v>
      </c>
      <c r="C80" s="62" t="s">
        <v>164</v>
      </c>
      <c r="D80" s="3" t="s">
        <v>36</v>
      </c>
      <c r="E80" s="53">
        <v>25</v>
      </c>
      <c r="F80" s="1"/>
      <c r="G80" s="61"/>
      <c r="H80" s="67">
        <f t="shared" si="1"/>
        <v>0</v>
      </c>
    </row>
    <row r="81" spans="1:8" x14ac:dyDescent="0.35">
      <c r="A81" s="1">
        <v>77</v>
      </c>
      <c r="B81" s="51" t="s">
        <v>165</v>
      </c>
      <c r="C81" s="62" t="s">
        <v>166</v>
      </c>
      <c r="D81" s="3" t="s">
        <v>36</v>
      </c>
      <c r="E81" s="53">
        <v>25</v>
      </c>
      <c r="F81" s="1"/>
      <c r="G81" s="61"/>
      <c r="H81" s="67">
        <f t="shared" si="1"/>
        <v>0</v>
      </c>
    </row>
    <row r="82" spans="1:8" x14ac:dyDescent="0.35">
      <c r="A82" s="1">
        <v>78</v>
      </c>
      <c r="B82" s="51" t="s">
        <v>167</v>
      </c>
      <c r="C82" s="62" t="s">
        <v>168</v>
      </c>
      <c r="D82" s="3" t="s">
        <v>36</v>
      </c>
      <c r="E82" s="53">
        <v>25</v>
      </c>
      <c r="F82" s="1"/>
      <c r="G82" s="61"/>
      <c r="H82" s="67">
        <f t="shared" si="1"/>
        <v>0</v>
      </c>
    </row>
    <row r="83" spans="1:8" x14ac:dyDescent="0.35">
      <c r="A83" s="1">
        <v>79</v>
      </c>
      <c r="B83" s="49" t="s">
        <v>169</v>
      </c>
      <c r="C83" s="62" t="s">
        <v>170</v>
      </c>
      <c r="D83" s="3" t="s">
        <v>36</v>
      </c>
      <c r="E83" s="53">
        <v>25</v>
      </c>
      <c r="F83" s="1"/>
      <c r="G83" s="61"/>
      <c r="H83" s="67">
        <f t="shared" si="1"/>
        <v>0</v>
      </c>
    </row>
    <row r="84" spans="1:8" x14ac:dyDescent="0.35">
      <c r="A84" s="1">
        <v>80</v>
      </c>
      <c r="B84" s="49" t="s">
        <v>171</v>
      </c>
      <c r="C84" s="62" t="s">
        <v>172</v>
      </c>
      <c r="D84" s="3" t="s">
        <v>36</v>
      </c>
      <c r="E84" s="53">
        <v>25</v>
      </c>
      <c r="F84" s="1"/>
      <c r="G84" s="61"/>
      <c r="H84" s="67">
        <f t="shared" si="1"/>
        <v>0</v>
      </c>
    </row>
    <row r="85" spans="1:8" x14ac:dyDescent="0.35">
      <c r="A85" s="1">
        <v>81</v>
      </c>
      <c r="B85" s="49" t="s">
        <v>173</v>
      </c>
      <c r="C85" s="62" t="s">
        <v>174</v>
      </c>
      <c r="D85" s="3" t="s">
        <v>36</v>
      </c>
      <c r="E85" s="53">
        <v>10</v>
      </c>
      <c r="F85" s="1"/>
      <c r="G85" s="61"/>
      <c r="H85" s="67">
        <f t="shared" si="1"/>
        <v>0</v>
      </c>
    </row>
    <row r="86" spans="1:8" x14ac:dyDescent="0.35">
      <c r="A86" s="1">
        <v>82</v>
      </c>
      <c r="B86" s="49" t="s">
        <v>175</v>
      </c>
      <c r="C86" s="62" t="s">
        <v>176</v>
      </c>
      <c r="D86" s="3" t="s">
        <v>36</v>
      </c>
      <c r="E86" s="53">
        <v>10</v>
      </c>
      <c r="F86" s="1"/>
      <c r="G86" s="61"/>
      <c r="H86" s="67">
        <f t="shared" si="1"/>
        <v>0</v>
      </c>
    </row>
    <row r="87" spans="1:8" x14ac:dyDescent="0.35">
      <c r="A87" s="1">
        <v>83</v>
      </c>
      <c r="B87" s="49" t="s">
        <v>177</v>
      </c>
      <c r="C87" s="62" t="s">
        <v>178</v>
      </c>
      <c r="D87" s="3" t="s">
        <v>36</v>
      </c>
      <c r="E87" s="53">
        <v>5</v>
      </c>
      <c r="F87" s="1"/>
      <c r="G87" s="61"/>
      <c r="H87" s="67">
        <f t="shared" si="1"/>
        <v>0</v>
      </c>
    </row>
    <row r="88" spans="1:8" x14ac:dyDescent="0.35">
      <c r="A88" s="1">
        <v>84</v>
      </c>
      <c r="B88" s="49" t="s">
        <v>179</v>
      </c>
      <c r="C88" s="62" t="s">
        <v>180</v>
      </c>
      <c r="D88" s="3" t="s">
        <v>36</v>
      </c>
      <c r="E88" s="53">
        <v>6</v>
      </c>
      <c r="F88" s="1"/>
      <c r="G88" s="61"/>
      <c r="H88" s="67">
        <f t="shared" si="1"/>
        <v>0</v>
      </c>
    </row>
    <row r="89" spans="1:8" x14ac:dyDescent="0.35">
      <c r="A89" s="1">
        <v>85</v>
      </c>
      <c r="B89" s="49" t="s">
        <v>181</v>
      </c>
      <c r="C89" s="62" t="s">
        <v>182</v>
      </c>
      <c r="D89" s="3" t="s">
        <v>36</v>
      </c>
      <c r="E89" s="53">
        <v>5</v>
      </c>
      <c r="F89" s="1"/>
      <c r="G89" s="61"/>
      <c r="H89" s="67">
        <f t="shared" si="1"/>
        <v>0</v>
      </c>
    </row>
    <row r="90" spans="1:8" x14ac:dyDescent="0.35">
      <c r="A90" s="1">
        <v>86</v>
      </c>
      <c r="B90" s="49" t="s">
        <v>183</v>
      </c>
      <c r="C90" s="62" t="s">
        <v>184</v>
      </c>
      <c r="D90" s="3" t="s">
        <v>36</v>
      </c>
      <c r="E90" s="53">
        <v>20</v>
      </c>
      <c r="F90" s="1"/>
      <c r="G90" s="61"/>
      <c r="H90" s="67">
        <f t="shared" si="1"/>
        <v>0</v>
      </c>
    </row>
    <row r="91" spans="1:8" x14ac:dyDescent="0.35">
      <c r="A91" s="1">
        <v>87</v>
      </c>
      <c r="B91" s="49" t="s">
        <v>185</v>
      </c>
      <c r="C91" s="62" t="s">
        <v>186</v>
      </c>
      <c r="D91" s="3" t="s">
        <v>36</v>
      </c>
      <c r="E91" s="53">
        <v>20</v>
      </c>
      <c r="F91" s="1"/>
      <c r="G91" s="61"/>
      <c r="H91" s="67">
        <f t="shared" si="1"/>
        <v>0</v>
      </c>
    </row>
    <row r="92" spans="1:8" x14ac:dyDescent="0.35">
      <c r="A92" s="1">
        <v>88</v>
      </c>
      <c r="B92" s="49" t="s">
        <v>187</v>
      </c>
      <c r="C92" s="62" t="s">
        <v>188</v>
      </c>
      <c r="D92" s="3" t="s">
        <v>36</v>
      </c>
      <c r="E92" s="53">
        <v>5</v>
      </c>
      <c r="F92" s="1"/>
      <c r="G92" s="61"/>
      <c r="H92" s="67">
        <f t="shared" si="1"/>
        <v>0</v>
      </c>
    </row>
    <row r="93" spans="1:8" x14ac:dyDescent="0.35">
      <c r="A93" s="1">
        <v>89</v>
      </c>
      <c r="B93" s="49" t="s">
        <v>189</v>
      </c>
      <c r="C93" s="62" t="s">
        <v>190</v>
      </c>
      <c r="D93" s="3" t="s">
        <v>36</v>
      </c>
      <c r="E93" s="53">
        <v>5</v>
      </c>
      <c r="F93" s="1"/>
      <c r="G93" s="61"/>
      <c r="H93" s="67">
        <f t="shared" si="1"/>
        <v>0</v>
      </c>
    </row>
    <row r="94" spans="1:8" x14ac:dyDescent="0.35">
      <c r="A94" s="1">
        <v>90</v>
      </c>
      <c r="B94" s="49" t="s">
        <v>191</v>
      </c>
      <c r="C94" s="62" t="s">
        <v>192</v>
      </c>
      <c r="D94" s="3" t="s">
        <v>36</v>
      </c>
      <c r="E94" s="53">
        <v>5</v>
      </c>
      <c r="F94" s="1"/>
      <c r="G94" s="61"/>
      <c r="H94" s="67">
        <f t="shared" si="1"/>
        <v>0</v>
      </c>
    </row>
    <row r="95" spans="1:8" x14ac:dyDescent="0.35">
      <c r="A95" s="1">
        <v>91</v>
      </c>
      <c r="B95" s="49" t="s">
        <v>193</v>
      </c>
      <c r="C95" s="62" t="s">
        <v>194</v>
      </c>
      <c r="D95" s="3" t="s">
        <v>36</v>
      </c>
      <c r="E95" s="53">
        <v>10</v>
      </c>
      <c r="F95" s="1"/>
      <c r="G95" s="61"/>
      <c r="H95" s="67">
        <f t="shared" si="1"/>
        <v>0</v>
      </c>
    </row>
    <row r="96" spans="1:8" x14ac:dyDescent="0.35">
      <c r="A96" s="1">
        <v>92</v>
      </c>
      <c r="B96" s="49" t="s">
        <v>195</v>
      </c>
      <c r="C96" s="62" t="s">
        <v>196</v>
      </c>
      <c r="D96" s="3" t="s">
        <v>36</v>
      </c>
      <c r="E96" s="53">
        <v>6</v>
      </c>
      <c r="F96" s="1"/>
      <c r="G96" s="61"/>
      <c r="H96" s="67">
        <f t="shared" si="1"/>
        <v>0</v>
      </c>
    </row>
    <row r="97" spans="1:8" x14ac:dyDescent="0.35">
      <c r="A97" s="1">
        <v>93</v>
      </c>
      <c r="B97" s="49" t="s">
        <v>197</v>
      </c>
      <c r="C97" s="62" t="s">
        <v>198</v>
      </c>
      <c r="D97" s="3" t="s">
        <v>36</v>
      </c>
      <c r="E97" s="53">
        <v>5</v>
      </c>
      <c r="F97" s="1"/>
      <c r="G97" s="61"/>
      <c r="H97" s="67">
        <f t="shared" si="1"/>
        <v>0</v>
      </c>
    </row>
    <row r="98" spans="1:8" x14ac:dyDescent="0.35">
      <c r="A98" s="1">
        <v>94</v>
      </c>
      <c r="B98" s="49" t="s">
        <v>199</v>
      </c>
      <c r="C98" s="62" t="s">
        <v>200</v>
      </c>
      <c r="D98" s="3" t="s">
        <v>36</v>
      </c>
      <c r="E98" s="53">
        <v>10</v>
      </c>
      <c r="F98" s="1"/>
      <c r="G98" s="61"/>
      <c r="H98" s="67">
        <f t="shared" si="1"/>
        <v>0</v>
      </c>
    </row>
    <row r="99" spans="1:8" x14ac:dyDescent="0.35">
      <c r="A99" s="1">
        <v>95</v>
      </c>
      <c r="B99" s="49" t="s">
        <v>201</v>
      </c>
      <c r="C99" s="62" t="s">
        <v>202</v>
      </c>
      <c r="D99" s="3" t="s">
        <v>36</v>
      </c>
      <c r="E99" s="53">
        <v>5</v>
      </c>
      <c r="F99" s="1"/>
      <c r="G99" s="61"/>
      <c r="H99" s="67">
        <f t="shared" si="1"/>
        <v>0</v>
      </c>
    </row>
    <row r="100" spans="1:8" x14ac:dyDescent="0.35">
      <c r="A100" s="1">
        <v>96</v>
      </c>
      <c r="B100" s="49" t="s">
        <v>203</v>
      </c>
      <c r="C100" s="62" t="s">
        <v>204</v>
      </c>
      <c r="D100" s="3" t="s">
        <v>36</v>
      </c>
      <c r="E100" s="53">
        <v>10</v>
      </c>
      <c r="F100" s="1"/>
      <c r="G100" s="61"/>
      <c r="H100" s="67">
        <f t="shared" si="1"/>
        <v>0</v>
      </c>
    </row>
    <row r="101" spans="1:8" x14ac:dyDescent="0.35">
      <c r="A101" s="1">
        <v>97</v>
      </c>
      <c r="B101" s="49" t="s">
        <v>205</v>
      </c>
      <c r="C101" s="62" t="s">
        <v>206</v>
      </c>
      <c r="D101" s="3" t="s">
        <v>36</v>
      </c>
      <c r="E101" s="53">
        <v>5</v>
      </c>
      <c r="F101" s="1"/>
      <c r="G101" s="61"/>
      <c r="H101" s="67">
        <f t="shared" si="1"/>
        <v>0</v>
      </c>
    </row>
    <row r="102" spans="1:8" x14ac:dyDescent="0.35">
      <c r="A102" s="1">
        <v>98</v>
      </c>
      <c r="B102" s="49" t="s">
        <v>207</v>
      </c>
      <c r="C102" s="62" t="s">
        <v>208</v>
      </c>
      <c r="D102" s="3" t="s">
        <v>36</v>
      </c>
      <c r="E102" s="53">
        <v>15</v>
      </c>
      <c r="F102" s="1"/>
      <c r="G102" s="61"/>
      <c r="H102" s="67">
        <f t="shared" si="1"/>
        <v>0</v>
      </c>
    </row>
    <row r="103" spans="1:8" x14ac:dyDescent="0.35">
      <c r="A103" s="1">
        <v>99</v>
      </c>
      <c r="B103" s="49" t="s">
        <v>209</v>
      </c>
      <c r="C103" s="62" t="s">
        <v>210</v>
      </c>
      <c r="D103" s="3" t="s">
        <v>36</v>
      </c>
      <c r="E103" s="53">
        <v>15</v>
      </c>
      <c r="F103" s="1"/>
      <c r="G103" s="61"/>
      <c r="H103" s="67">
        <f t="shared" si="1"/>
        <v>0</v>
      </c>
    </row>
    <row r="104" spans="1:8" x14ac:dyDescent="0.35">
      <c r="A104" s="1">
        <v>100</v>
      </c>
      <c r="B104" s="49" t="s">
        <v>211</v>
      </c>
      <c r="C104" s="62" t="s">
        <v>212</v>
      </c>
      <c r="D104" s="3" t="s">
        <v>36</v>
      </c>
      <c r="E104" s="53">
        <v>20</v>
      </c>
      <c r="F104" s="1"/>
      <c r="G104" s="61"/>
      <c r="H104" s="67">
        <f t="shared" si="1"/>
        <v>0</v>
      </c>
    </row>
    <row r="105" spans="1:8" x14ac:dyDescent="0.35">
      <c r="A105" s="1">
        <v>101</v>
      </c>
      <c r="B105" s="52" t="s">
        <v>213</v>
      </c>
      <c r="C105" s="62" t="s">
        <v>214</v>
      </c>
      <c r="D105" s="3" t="s">
        <v>36</v>
      </c>
      <c r="E105" s="53">
        <v>25</v>
      </c>
      <c r="F105" s="1"/>
      <c r="G105" s="58"/>
      <c r="H105" s="67">
        <f t="shared" si="1"/>
        <v>0</v>
      </c>
    </row>
    <row r="106" spans="1:8" x14ac:dyDescent="0.35">
      <c r="A106" s="1">
        <v>102</v>
      </c>
      <c r="B106" s="49" t="s">
        <v>215</v>
      </c>
      <c r="C106" s="62" t="s">
        <v>216</v>
      </c>
      <c r="D106" s="3" t="s">
        <v>12</v>
      </c>
      <c r="E106" s="53">
        <v>10</v>
      </c>
      <c r="F106" s="1"/>
      <c r="G106" s="58"/>
      <c r="H106" s="67">
        <f t="shared" si="1"/>
        <v>0</v>
      </c>
    </row>
    <row r="107" spans="1:8" x14ac:dyDescent="0.35">
      <c r="A107" s="1">
        <v>103</v>
      </c>
      <c r="B107" s="49" t="s">
        <v>217</v>
      </c>
      <c r="C107" s="62" t="s">
        <v>218</v>
      </c>
      <c r="D107" s="3" t="s">
        <v>36</v>
      </c>
      <c r="E107" s="53">
        <v>60</v>
      </c>
      <c r="F107" s="1"/>
      <c r="G107" s="58"/>
      <c r="H107" s="67">
        <f t="shared" si="1"/>
        <v>0</v>
      </c>
    </row>
    <row r="108" spans="1:8" x14ac:dyDescent="0.35">
      <c r="A108" s="1">
        <v>104</v>
      </c>
      <c r="B108" s="49" t="s">
        <v>219</v>
      </c>
      <c r="C108" s="62" t="s">
        <v>220</v>
      </c>
      <c r="D108" s="3" t="s">
        <v>221</v>
      </c>
      <c r="E108" s="53">
        <v>50</v>
      </c>
      <c r="F108" s="1"/>
      <c r="G108" s="58"/>
      <c r="H108" s="67">
        <f t="shared" si="1"/>
        <v>0</v>
      </c>
    </row>
    <row r="109" spans="1:8" x14ac:dyDescent="0.35">
      <c r="A109" s="1">
        <v>105</v>
      </c>
      <c r="B109" s="49" t="s">
        <v>222</v>
      </c>
      <c r="C109" s="62" t="s">
        <v>223</v>
      </c>
      <c r="D109" s="3" t="s">
        <v>221</v>
      </c>
      <c r="E109" s="53">
        <v>5</v>
      </c>
      <c r="F109" s="1"/>
      <c r="G109" s="58"/>
      <c r="H109" s="67">
        <f t="shared" si="1"/>
        <v>0</v>
      </c>
    </row>
    <row r="110" spans="1:8" x14ac:dyDescent="0.35">
      <c r="A110" s="1">
        <v>106</v>
      </c>
      <c r="B110" s="49" t="s">
        <v>225</v>
      </c>
      <c r="C110" s="62" t="s">
        <v>226</v>
      </c>
      <c r="D110" s="3" t="s">
        <v>36</v>
      </c>
      <c r="E110" s="53">
        <v>300</v>
      </c>
      <c r="F110" s="1"/>
      <c r="G110" s="58"/>
      <c r="H110" s="67">
        <f t="shared" si="1"/>
        <v>0</v>
      </c>
    </row>
    <row r="111" spans="1:8" ht="23.5" customHeight="1" x14ac:dyDescent="0.35">
      <c r="A111" s="90" t="s">
        <v>256</v>
      </c>
      <c r="B111" s="90"/>
      <c r="C111" s="90"/>
      <c r="D111" s="90"/>
      <c r="E111" s="90"/>
      <c r="F111" s="90"/>
      <c r="G111" s="91"/>
      <c r="H111" s="70">
        <f>SUM(H6:H110)</f>
        <v>0</v>
      </c>
    </row>
    <row r="112" spans="1:8" ht="19" customHeight="1" thickBot="1" x14ac:dyDescent="0.4">
      <c r="A112" s="103" t="s">
        <v>228</v>
      </c>
      <c r="B112" s="104"/>
      <c r="C112" s="104"/>
      <c r="D112" s="92" t="s">
        <v>229</v>
      </c>
      <c r="E112" s="92"/>
      <c r="F112" s="92"/>
      <c r="G112" s="92"/>
      <c r="H112" s="93"/>
    </row>
    <row r="113" spans="1:8" ht="37" customHeight="1" x14ac:dyDescent="0.35">
      <c r="A113" s="94" t="s">
        <v>230</v>
      </c>
      <c r="B113" s="95"/>
      <c r="C113" s="68" t="s">
        <v>231</v>
      </c>
      <c r="D113" s="88" t="s">
        <v>232</v>
      </c>
      <c r="E113" s="88"/>
      <c r="F113" s="89"/>
      <c r="G113" s="89"/>
      <c r="H113" s="89"/>
    </row>
    <row r="114" spans="1:8" ht="27.65" customHeight="1" x14ac:dyDescent="0.35">
      <c r="A114" s="80" t="s">
        <v>233</v>
      </c>
      <c r="B114" s="81"/>
      <c r="C114" s="69" t="s">
        <v>234</v>
      </c>
      <c r="D114" s="88" t="s">
        <v>235</v>
      </c>
      <c r="E114" s="88"/>
      <c r="F114" s="89"/>
      <c r="G114" s="89"/>
      <c r="H114" s="89"/>
    </row>
    <row r="115" spans="1:8" ht="32.15" customHeight="1" x14ac:dyDescent="0.35">
      <c r="A115" s="80" t="s">
        <v>236</v>
      </c>
      <c r="B115" s="81"/>
      <c r="C115" s="69" t="s">
        <v>237</v>
      </c>
      <c r="D115" s="88" t="s">
        <v>238</v>
      </c>
      <c r="E115" s="88"/>
      <c r="F115" s="89"/>
      <c r="G115" s="89"/>
      <c r="H115" s="89"/>
    </row>
    <row r="116" spans="1:8" ht="47.15" customHeight="1" x14ac:dyDescent="0.35">
      <c r="A116" s="80" t="s">
        <v>239</v>
      </c>
      <c r="B116" s="81"/>
      <c r="C116" s="69" t="s">
        <v>240</v>
      </c>
      <c r="D116" s="88" t="s">
        <v>241</v>
      </c>
      <c r="E116" s="88"/>
      <c r="F116" s="89"/>
      <c r="G116" s="89"/>
      <c r="H116" s="89"/>
    </row>
    <row r="117" spans="1:8" ht="26.15" customHeight="1" x14ac:dyDescent="0.35">
      <c r="A117" s="80" t="s">
        <v>242</v>
      </c>
      <c r="B117" s="81"/>
      <c r="C117" s="69" t="s">
        <v>243</v>
      </c>
      <c r="D117" s="88" t="s">
        <v>244</v>
      </c>
      <c r="E117" s="88"/>
      <c r="F117" s="89"/>
      <c r="G117" s="89"/>
      <c r="H117" s="89"/>
    </row>
    <row r="118" spans="1:8" ht="26.15" customHeight="1" x14ac:dyDescent="0.35">
      <c r="A118" s="82"/>
      <c r="B118" s="83"/>
      <c r="C118" s="83"/>
      <c r="D118" s="88" t="s">
        <v>245</v>
      </c>
      <c r="E118" s="88"/>
      <c r="F118" s="89"/>
      <c r="G118" s="89"/>
      <c r="H118" s="89"/>
    </row>
    <row r="119" spans="1:8" ht="52" customHeight="1" x14ac:dyDescent="0.35">
      <c r="A119" s="84"/>
      <c r="B119" s="85"/>
      <c r="C119" s="85"/>
      <c r="D119" s="88" t="s">
        <v>246</v>
      </c>
      <c r="E119" s="88"/>
      <c r="F119" s="89"/>
      <c r="G119" s="89"/>
      <c r="H119" s="89"/>
    </row>
    <row r="120" spans="1:8" ht="26.15" customHeight="1" x14ac:dyDescent="0.35">
      <c r="A120" s="84"/>
      <c r="B120" s="85"/>
      <c r="C120" s="85"/>
      <c r="D120" s="88" t="s">
        <v>247</v>
      </c>
      <c r="E120" s="88"/>
      <c r="F120" s="89"/>
      <c r="G120" s="89"/>
      <c r="H120" s="89"/>
    </row>
    <row r="121" spans="1:8" ht="26.15" customHeight="1" x14ac:dyDescent="0.35">
      <c r="A121" s="84"/>
      <c r="B121" s="85"/>
      <c r="C121" s="85"/>
      <c r="D121" s="88" t="s">
        <v>248</v>
      </c>
      <c r="E121" s="88"/>
      <c r="F121" s="89"/>
      <c r="G121" s="89"/>
      <c r="H121" s="89"/>
    </row>
    <row r="122" spans="1:8" ht="26.15" customHeight="1" x14ac:dyDescent="0.35">
      <c r="A122" s="84"/>
      <c r="B122" s="85"/>
      <c r="C122" s="85"/>
      <c r="D122" s="88" t="s">
        <v>249</v>
      </c>
      <c r="E122" s="88"/>
      <c r="F122" s="89"/>
      <c r="G122" s="89"/>
      <c r="H122" s="89"/>
    </row>
    <row r="123" spans="1:8" ht="47.5" customHeight="1" x14ac:dyDescent="0.35">
      <c r="A123" s="86"/>
      <c r="B123" s="87"/>
      <c r="C123" s="87"/>
      <c r="D123" s="88" t="s">
        <v>250</v>
      </c>
      <c r="E123" s="88"/>
      <c r="F123" s="89"/>
      <c r="G123" s="89"/>
      <c r="H123" s="89"/>
    </row>
  </sheetData>
  <protectedRanges>
    <protectedRange sqref="A1:C1" name="Område1_1_3"/>
    <protectedRange sqref="F113:F123 H113:H123" name="Område1_1_1_2"/>
    <protectedRange sqref="A118:C118" name="Område1_1_1_1_2"/>
    <protectedRange sqref="C113:C117" name="Område1_1_1_2_1"/>
    <protectedRange sqref="E113:E117" name="Område1_1_1_3"/>
  </protectedRanges>
  <mergeCells count="42">
    <mergeCell ref="A117:B117"/>
    <mergeCell ref="A118:C123"/>
    <mergeCell ref="D123:E123"/>
    <mergeCell ref="D120:E120"/>
    <mergeCell ref="F120:H120"/>
    <mergeCell ref="D121:E121"/>
    <mergeCell ref="F121:H121"/>
    <mergeCell ref="D122:E122"/>
    <mergeCell ref="F122:H122"/>
    <mergeCell ref="D117:E117"/>
    <mergeCell ref="F117:H117"/>
    <mergeCell ref="D118:E118"/>
    <mergeCell ref="F118:H118"/>
    <mergeCell ref="D119:E119"/>
    <mergeCell ref="F119:H119"/>
    <mergeCell ref="F123:H123"/>
    <mergeCell ref="D115:E115"/>
    <mergeCell ref="F115:H115"/>
    <mergeCell ref="D116:E116"/>
    <mergeCell ref="F116:H116"/>
    <mergeCell ref="A115:B115"/>
    <mergeCell ref="A116:B116"/>
    <mergeCell ref="F113:H113"/>
    <mergeCell ref="D114:E114"/>
    <mergeCell ref="F114:H114"/>
    <mergeCell ref="A113:B113"/>
    <mergeCell ref="A114:B114"/>
    <mergeCell ref="D113:E113"/>
    <mergeCell ref="G1:H2"/>
    <mergeCell ref="A3:H3"/>
    <mergeCell ref="H4:H5"/>
    <mergeCell ref="A111:G111"/>
    <mergeCell ref="D112:H112"/>
    <mergeCell ref="A4:A5"/>
    <mergeCell ref="B4:B5"/>
    <mergeCell ref="C4:C5"/>
    <mergeCell ref="D4:D5"/>
    <mergeCell ref="E4:E5"/>
    <mergeCell ref="F4:F5"/>
    <mergeCell ref="G4:G5"/>
    <mergeCell ref="A1:F2"/>
    <mergeCell ref="A112:C11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0704F-BFE9-4067-8969-5F775C765E45}">
  <dimension ref="A1:H123"/>
  <sheetViews>
    <sheetView workbookViewId="0">
      <selection activeCell="A3" sqref="A3:H3"/>
    </sheetView>
  </sheetViews>
  <sheetFormatPr defaultRowHeight="14.5" x14ac:dyDescent="0.35"/>
  <cols>
    <col min="2" max="2" width="55.453125" customWidth="1"/>
    <col min="3" max="3" width="51" style="63" customWidth="1"/>
    <col min="4" max="4" width="11.453125" style="2" customWidth="1"/>
    <col min="5" max="5" width="14.7265625" style="2" customWidth="1"/>
    <col min="6" max="6" width="21.1796875" style="2" customWidth="1"/>
    <col min="7" max="7" width="17.453125" style="59" customWidth="1"/>
    <col min="8" max="8" width="16.81640625" customWidth="1"/>
  </cols>
  <sheetData>
    <row r="1" spans="1:8" ht="40" customHeight="1" x14ac:dyDescent="0.35">
      <c r="A1" s="110" t="s">
        <v>0</v>
      </c>
      <c r="B1" s="111"/>
      <c r="C1" s="111"/>
      <c r="D1" s="111"/>
      <c r="E1" s="111"/>
      <c r="F1" s="112"/>
      <c r="G1" s="102" t="s">
        <v>1</v>
      </c>
      <c r="H1" s="102"/>
    </row>
    <row r="2" spans="1:8" ht="12.65" customHeight="1" x14ac:dyDescent="0.35">
      <c r="A2" s="113"/>
      <c r="B2" s="114"/>
      <c r="C2" s="114"/>
      <c r="D2" s="114"/>
      <c r="E2" s="114"/>
      <c r="F2" s="115"/>
      <c r="G2" s="102"/>
      <c r="H2" s="102"/>
    </row>
    <row r="3" spans="1:8" ht="18.5" x14ac:dyDescent="0.35">
      <c r="A3" s="116" t="s">
        <v>312</v>
      </c>
      <c r="B3" s="117"/>
      <c r="C3" s="117"/>
      <c r="D3" s="117"/>
      <c r="E3" s="117"/>
      <c r="F3" s="117"/>
      <c r="G3" s="117"/>
      <c r="H3" s="118"/>
    </row>
    <row r="4" spans="1:8" ht="29.15" customHeight="1" x14ac:dyDescent="0.35">
      <c r="A4" s="106" t="s">
        <v>2</v>
      </c>
      <c r="B4" s="108" t="s">
        <v>3</v>
      </c>
      <c r="C4" s="109" t="s">
        <v>4</v>
      </c>
      <c r="D4" s="96" t="s">
        <v>5</v>
      </c>
      <c r="E4" s="97" t="s">
        <v>6</v>
      </c>
      <c r="F4" s="99" t="s">
        <v>7</v>
      </c>
      <c r="G4" s="99" t="s">
        <v>8</v>
      </c>
      <c r="H4" s="99" t="s">
        <v>9</v>
      </c>
    </row>
    <row r="5" spans="1:8" ht="15.65" customHeight="1" x14ac:dyDescent="0.35">
      <c r="A5" s="107"/>
      <c r="B5" s="108"/>
      <c r="C5" s="109"/>
      <c r="D5" s="96"/>
      <c r="E5" s="98"/>
      <c r="F5" s="100"/>
      <c r="G5" s="100"/>
      <c r="H5" s="100"/>
    </row>
    <row r="6" spans="1:8" ht="33.75" customHeight="1" x14ac:dyDescent="0.35">
      <c r="A6" s="1">
        <v>1</v>
      </c>
      <c r="B6" s="47" t="s">
        <v>10</v>
      </c>
      <c r="C6" s="54" t="s">
        <v>11</v>
      </c>
      <c r="D6" s="57" t="s">
        <v>12</v>
      </c>
      <c r="E6" s="53">
        <v>18</v>
      </c>
      <c r="F6" s="50"/>
      <c r="G6" s="56"/>
      <c r="H6" s="67">
        <f>G6*E6</f>
        <v>0</v>
      </c>
    </row>
    <row r="7" spans="1:8" ht="58" x14ac:dyDescent="0.35">
      <c r="A7" s="1">
        <v>2</v>
      </c>
      <c r="B7" s="47" t="s">
        <v>13</v>
      </c>
      <c r="C7" s="62" t="s">
        <v>14</v>
      </c>
      <c r="D7" s="3" t="s">
        <v>12</v>
      </c>
      <c r="E7" s="53">
        <v>10</v>
      </c>
      <c r="F7" s="55"/>
      <c r="G7" s="55"/>
      <c r="H7" s="67">
        <f t="shared" ref="H7:H70" si="0">G7*E7</f>
        <v>0</v>
      </c>
    </row>
    <row r="8" spans="1:8" ht="80.5" customHeight="1" x14ac:dyDescent="0.35">
      <c r="A8" s="1">
        <v>3</v>
      </c>
      <c r="B8" s="47" t="s">
        <v>15</v>
      </c>
      <c r="C8" s="62" t="s">
        <v>16</v>
      </c>
      <c r="D8" s="3" t="s">
        <v>12</v>
      </c>
      <c r="E8" s="53">
        <v>10</v>
      </c>
      <c r="F8" s="50"/>
      <c r="G8" s="55"/>
      <c r="H8" s="67">
        <f t="shared" si="0"/>
        <v>0</v>
      </c>
    </row>
    <row r="9" spans="1:8" ht="61.15" customHeight="1" x14ac:dyDescent="0.35">
      <c r="A9" s="1">
        <v>4</v>
      </c>
      <c r="B9" s="47" t="s">
        <v>17</v>
      </c>
      <c r="C9" s="62" t="s">
        <v>18</v>
      </c>
      <c r="D9" s="3" t="s">
        <v>12</v>
      </c>
      <c r="E9" s="53">
        <v>200</v>
      </c>
      <c r="F9" s="55"/>
      <c r="G9" s="55"/>
      <c r="H9" s="67">
        <f t="shared" si="0"/>
        <v>0</v>
      </c>
    </row>
    <row r="10" spans="1:8" ht="222.65" customHeight="1" x14ac:dyDescent="0.35">
      <c r="A10" s="1">
        <v>5</v>
      </c>
      <c r="B10" s="47" t="s">
        <v>19</v>
      </c>
      <c r="C10" s="62" t="s">
        <v>20</v>
      </c>
      <c r="D10" s="3" t="s">
        <v>12</v>
      </c>
      <c r="E10" s="53">
        <v>10</v>
      </c>
      <c r="F10" s="55"/>
      <c r="G10" s="55"/>
      <c r="H10" s="67">
        <f t="shared" si="0"/>
        <v>0</v>
      </c>
    </row>
    <row r="11" spans="1:8" ht="117" x14ac:dyDescent="0.35">
      <c r="A11" s="1">
        <v>6</v>
      </c>
      <c r="B11" s="47" t="s">
        <v>21</v>
      </c>
      <c r="C11" s="62" t="s">
        <v>22</v>
      </c>
      <c r="D11" s="3" t="s">
        <v>12</v>
      </c>
      <c r="E11" s="53">
        <v>10</v>
      </c>
      <c r="F11" s="50"/>
      <c r="G11" s="55"/>
      <c r="H11" s="67">
        <f t="shared" si="0"/>
        <v>0</v>
      </c>
    </row>
    <row r="12" spans="1:8" ht="217.5" x14ac:dyDescent="0.35">
      <c r="A12" s="1">
        <v>7</v>
      </c>
      <c r="B12" s="47" t="s">
        <v>23</v>
      </c>
      <c r="C12" s="62" t="s">
        <v>24</v>
      </c>
      <c r="D12" s="3" t="s">
        <v>12</v>
      </c>
      <c r="E12" s="53">
        <v>10</v>
      </c>
      <c r="F12" s="55"/>
      <c r="G12" s="55"/>
      <c r="H12" s="67">
        <f t="shared" si="0"/>
        <v>0</v>
      </c>
    </row>
    <row r="13" spans="1:8" ht="58" x14ac:dyDescent="0.35">
      <c r="A13" s="1">
        <v>8</v>
      </c>
      <c r="B13" s="47" t="s">
        <v>25</v>
      </c>
      <c r="C13" s="62" t="s">
        <v>26</v>
      </c>
      <c r="D13" s="3" t="s">
        <v>12</v>
      </c>
      <c r="E13" s="53">
        <v>36</v>
      </c>
      <c r="F13" s="55"/>
      <c r="G13" s="55"/>
      <c r="H13" s="67">
        <f t="shared" si="0"/>
        <v>0</v>
      </c>
    </row>
    <row r="14" spans="1:8" ht="43.5" x14ac:dyDescent="0.35">
      <c r="A14" s="1">
        <v>9</v>
      </c>
      <c r="B14" s="47" t="s">
        <v>27</v>
      </c>
      <c r="C14" s="62" t="s">
        <v>28</v>
      </c>
      <c r="D14" s="3" t="s">
        <v>12</v>
      </c>
      <c r="E14" s="53">
        <v>18</v>
      </c>
      <c r="F14" s="55"/>
      <c r="G14" s="55"/>
      <c r="H14" s="67">
        <f t="shared" si="0"/>
        <v>0</v>
      </c>
    </row>
    <row r="15" spans="1:8" ht="28.9" customHeight="1" x14ac:dyDescent="0.35">
      <c r="A15" s="1">
        <v>10</v>
      </c>
      <c r="B15" s="47" t="s">
        <v>29</v>
      </c>
      <c r="C15" s="62" t="s">
        <v>30</v>
      </c>
      <c r="D15" s="3" t="s">
        <v>12</v>
      </c>
      <c r="E15" s="53">
        <v>45</v>
      </c>
      <c r="F15" s="50"/>
      <c r="G15" s="56"/>
      <c r="H15" s="67">
        <f t="shared" si="0"/>
        <v>0</v>
      </c>
    </row>
    <row r="16" spans="1:8" x14ac:dyDescent="0.35">
      <c r="A16" s="1">
        <v>11</v>
      </c>
      <c r="B16" s="47" t="s">
        <v>31</v>
      </c>
      <c r="C16" s="62" t="s">
        <v>32</v>
      </c>
      <c r="D16" s="3" t="s">
        <v>33</v>
      </c>
      <c r="E16" s="53">
        <v>50</v>
      </c>
      <c r="F16" s="55"/>
      <c r="G16" s="55"/>
      <c r="H16" s="67">
        <f t="shared" si="0"/>
        <v>0</v>
      </c>
    </row>
    <row r="17" spans="1:8" ht="58" x14ac:dyDescent="0.35">
      <c r="A17" s="1">
        <v>12</v>
      </c>
      <c r="B17" s="47" t="s">
        <v>34</v>
      </c>
      <c r="C17" s="62" t="s">
        <v>35</v>
      </c>
      <c r="D17" s="3" t="s">
        <v>36</v>
      </c>
      <c r="E17" s="53">
        <v>5</v>
      </c>
      <c r="F17" s="50"/>
      <c r="G17" s="56"/>
      <c r="H17" s="67">
        <f t="shared" si="0"/>
        <v>0</v>
      </c>
    </row>
    <row r="18" spans="1:8" ht="58" x14ac:dyDescent="0.35">
      <c r="A18" s="1">
        <v>13</v>
      </c>
      <c r="B18" s="47" t="s">
        <v>37</v>
      </c>
      <c r="C18" s="62" t="s">
        <v>38</v>
      </c>
      <c r="D18" s="3" t="s">
        <v>36</v>
      </c>
      <c r="E18" s="53">
        <v>5</v>
      </c>
      <c r="F18" s="55"/>
      <c r="G18" s="55"/>
      <c r="H18" s="67">
        <f t="shared" si="0"/>
        <v>0</v>
      </c>
    </row>
    <row r="19" spans="1:8" ht="67.150000000000006" customHeight="1" x14ac:dyDescent="0.35">
      <c r="A19" s="1">
        <v>14</v>
      </c>
      <c r="B19" s="47" t="s">
        <v>39</v>
      </c>
      <c r="C19" s="62" t="s">
        <v>40</v>
      </c>
      <c r="D19" s="3" t="s">
        <v>41</v>
      </c>
      <c r="E19" s="53">
        <v>10</v>
      </c>
      <c r="F19" s="55"/>
      <c r="G19" s="55"/>
      <c r="H19" s="67">
        <f t="shared" si="0"/>
        <v>0</v>
      </c>
    </row>
    <row r="20" spans="1:8" ht="66" customHeight="1" x14ac:dyDescent="0.35">
      <c r="A20" s="1">
        <v>15</v>
      </c>
      <c r="B20" s="47" t="s">
        <v>42</v>
      </c>
      <c r="C20" s="62" t="s">
        <v>43</v>
      </c>
      <c r="D20" s="3" t="s">
        <v>36</v>
      </c>
      <c r="E20" s="53">
        <v>10</v>
      </c>
      <c r="F20" s="50"/>
      <c r="G20" s="56"/>
      <c r="H20" s="67">
        <f t="shared" si="0"/>
        <v>0</v>
      </c>
    </row>
    <row r="21" spans="1:8" ht="26" x14ac:dyDescent="0.35">
      <c r="A21" s="1">
        <v>16</v>
      </c>
      <c r="B21" s="47" t="s">
        <v>44</v>
      </c>
      <c r="C21" s="62" t="s">
        <v>45</v>
      </c>
      <c r="D21" s="3" t="s">
        <v>12</v>
      </c>
      <c r="E21" s="53">
        <v>50</v>
      </c>
      <c r="F21" s="55"/>
      <c r="G21" s="55"/>
      <c r="H21" s="67">
        <f t="shared" si="0"/>
        <v>0</v>
      </c>
    </row>
    <row r="22" spans="1:8" ht="87" x14ac:dyDescent="0.35">
      <c r="A22" s="1">
        <v>17</v>
      </c>
      <c r="B22" s="47" t="s">
        <v>46</v>
      </c>
      <c r="C22" s="62" t="s">
        <v>47</v>
      </c>
      <c r="D22" s="3" t="s">
        <v>12</v>
      </c>
      <c r="E22" s="53">
        <v>50</v>
      </c>
      <c r="F22" s="55"/>
      <c r="G22" s="55"/>
      <c r="H22" s="67">
        <f t="shared" si="0"/>
        <v>0</v>
      </c>
    </row>
    <row r="23" spans="1:8" ht="87" x14ac:dyDescent="0.35">
      <c r="A23" s="1">
        <v>18</v>
      </c>
      <c r="B23" s="47" t="s">
        <v>48</v>
      </c>
      <c r="C23" s="62" t="s">
        <v>49</v>
      </c>
      <c r="D23" s="3" t="s">
        <v>12</v>
      </c>
      <c r="E23" s="53">
        <v>100</v>
      </c>
      <c r="F23" s="50"/>
      <c r="G23" s="56"/>
      <c r="H23" s="67">
        <f t="shared" si="0"/>
        <v>0</v>
      </c>
    </row>
    <row r="24" spans="1:8" ht="87" x14ac:dyDescent="0.35">
      <c r="A24" s="1">
        <v>19</v>
      </c>
      <c r="B24" s="47" t="s">
        <v>50</v>
      </c>
      <c r="C24" s="62" t="s">
        <v>51</v>
      </c>
      <c r="D24" s="3" t="s">
        <v>12</v>
      </c>
      <c r="E24" s="53">
        <v>500</v>
      </c>
      <c r="F24" s="55"/>
      <c r="G24" s="55"/>
      <c r="H24" s="67">
        <f t="shared" si="0"/>
        <v>0</v>
      </c>
    </row>
    <row r="25" spans="1:8" ht="87" x14ac:dyDescent="0.35">
      <c r="A25" s="1">
        <v>20</v>
      </c>
      <c r="B25" s="47" t="s">
        <v>52</v>
      </c>
      <c r="C25" s="62" t="s">
        <v>53</v>
      </c>
      <c r="D25" s="3" t="s">
        <v>12</v>
      </c>
      <c r="E25" s="53">
        <v>350</v>
      </c>
      <c r="F25" s="1"/>
      <c r="G25" s="61"/>
      <c r="H25" s="67">
        <f t="shared" si="0"/>
        <v>0</v>
      </c>
    </row>
    <row r="26" spans="1:8" ht="87" x14ac:dyDescent="0.35">
      <c r="A26" s="1">
        <v>21</v>
      </c>
      <c r="B26" s="47" t="s">
        <v>54</v>
      </c>
      <c r="C26" s="62" t="s">
        <v>55</v>
      </c>
      <c r="D26" s="3" t="s">
        <v>12</v>
      </c>
      <c r="E26" s="53">
        <v>700</v>
      </c>
      <c r="F26" s="1"/>
      <c r="G26" s="61"/>
      <c r="H26" s="67">
        <f t="shared" si="0"/>
        <v>0</v>
      </c>
    </row>
    <row r="27" spans="1:8" ht="87" x14ac:dyDescent="0.35">
      <c r="A27" s="1">
        <v>22</v>
      </c>
      <c r="B27" s="47" t="s">
        <v>56</v>
      </c>
      <c r="C27" s="62" t="s">
        <v>57</v>
      </c>
      <c r="D27" s="3" t="s">
        <v>12</v>
      </c>
      <c r="E27" s="53">
        <v>200</v>
      </c>
      <c r="F27" s="1"/>
      <c r="G27" s="61"/>
      <c r="H27" s="67">
        <f t="shared" si="0"/>
        <v>0</v>
      </c>
    </row>
    <row r="28" spans="1:8" ht="87" x14ac:dyDescent="0.35">
      <c r="A28" s="1">
        <v>23</v>
      </c>
      <c r="B28" s="47" t="s">
        <v>58</v>
      </c>
      <c r="C28" s="62" t="s">
        <v>59</v>
      </c>
      <c r="D28" s="3" t="s">
        <v>12</v>
      </c>
      <c r="E28" s="53">
        <v>400</v>
      </c>
      <c r="F28" s="1"/>
      <c r="G28" s="61"/>
      <c r="H28" s="67">
        <f t="shared" si="0"/>
        <v>0</v>
      </c>
    </row>
    <row r="29" spans="1:8" ht="65" x14ac:dyDescent="0.35">
      <c r="A29" s="1">
        <v>24</v>
      </c>
      <c r="B29" s="47" t="s">
        <v>60</v>
      </c>
      <c r="C29" s="62" t="s">
        <v>61</v>
      </c>
      <c r="D29" s="3" t="s">
        <v>12</v>
      </c>
      <c r="E29" s="53">
        <v>200</v>
      </c>
      <c r="F29" s="1"/>
      <c r="G29" s="61"/>
      <c r="H29" s="67">
        <f t="shared" si="0"/>
        <v>0</v>
      </c>
    </row>
    <row r="30" spans="1:8" ht="58" x14ac:dyDescent="0.35">
      <c r="A30" s="1">
        <v>25</v>
      </c>
      <c r="B30" s="47" t="s">
        <v>62</v>
      </c>
      <c r="C30" s="62" t="s">
        <v>63</v>
      </c>
      <c r="D30" s="3" t="s">
        <v>12</v>
      </c>
      <c r="E30" s="53">
        <v>300</v>
      </c>
      <c r="F30" s="1"/>
      <c r="G30" s="61"/>
      <c r="H30" s="67">
        <f t="shared" si="0"/>
        <v>0</v>
      </c>
    </row>
    <row r="31" spans="1:8" ht="58" x14ac:dyDescent="0.35">
      <c r="A31" s="1">
        <v>26</v>
      </c>
      <c r="B31" s="47" t="s">
        <v>64</v>
      </c>
      <c r="C31" s="62" t="s">
        <v>65</v>
      </c>
      <c r="D31" s="3" t="s">
        <v>12</v>
      </c>
      <c r="E31" s="53">
        <v>450</v>
      </c>
      <c r="F31" s="1"/>
      <c r="G31" s="61"/>
      <c r="H31" s="67">
        <f t="shared" si="0"/>
        <v>0</v>
      </c>
    </row>
    <row r="32" spans="1:8" ht="275.5" x14ac:dyDescent="0.35">
      <c r="A32" s="1">
        <v>27</v>
      </c>
      <c r="B32" s="48" t="s">
        <v>66</v>
      </c>
      <c r="C32" s="64" t="s">
        <v>67</v>
      </c>
      <c r="D32" s="3" t="s">
        <v>36</v>
      </c>
      <c r="E32" s="53">
        <v>1</v>
      </c>
      <c r="F32" s="1"/>
      <c r="G32" s="1"/>
      <c r="H32" s="67">
        <f t="shared" si="0"/>
        <v>0</v>
      </c>
    </row>
    <row r="33" spans="1:8" ht="259.5" customHeight="1" x14ac:dyDescent="0.35">
      <c r="A33" s="1">
        <v>28</v>
      </c>
      <c r="B33" s="48" t="s">
        <v>68</v>
      </c>
      <c r="C33" s="64" t="s">
        <v>69</v>
      </c>
      <c r="D33" s="3" t="s">
        <v>36</v>
      </c>
      <c r="E33" s="53">
        <v>5</v>
      </c>
      <c r="F33" s="1"/>
      <c r="G33" s="1"/>
      <c r="H33" s="67">
        <f t="shared" si="0"/>
        <v>0</v>
      </c>
    </row>
    <row r="34" spans="1:8" ht="159.5" x14ac:dyDescent="0.35">
      <c r="A34" s="1">
        <v>29</v>
      </c>
      <c r="B34" s="48" t="s">
        <v>70</v>
      </c>
      <c r="C34" s="64" t="s">
        <v>71</v>
      </c>
      <c r="D34" s="3" t="s">
        <v>36</v>
      </c>
      <c r="E34" s="53">
        <v>5</v>
      </c>
      <c r="F34" s="1"/>
      <c r="G34" s="1"/>
      <c r="H34" s="67">
        <f t="shared" si="0"/>
        <v>0</v>
      </c>
    </row>
    <row r="35" spans="1:8" x14ac:dyDescent="0.35">
      <c r="A35" s="1">
        <v>30</v>
      </c>
      <c r="B35" s="47" t="s">
        <v>72</v>
      </c>
      <c r="C35" s="62" t="s">
        <v>73</v>
      </c>
      <c r="D35" s="3" t="s">
        <v>36</v>
      </c>
      <c r="E35" s="53">
        <v>20</v>
      </c>
      <c r="F35" s="1"/>
      <c r="G35" s="1"/>
      <c r="H35" s="67">
        <f t="shared" si="0"/>
        <v>0</v>
      </c>
    </row>
    <row r="36" spans="1:8" ht="29" x14ac:dyDescent="0.35">
      <c r="A36" s="1">
        <v>31</v>
      </c>
      <c r="B36" s="47" t="s">
        <v>74</v>
      </c>
      <c r="C36" s="62" t="s">
        <v>253</v>
      </c>
      <c r="D36" s="3" t="s">
        <v>36</v>
      </c>
      <c r="E36" s="53">
        <v>30</v>
      </c>
      <c r="F36" s="1"/>
      <c r="G36" s="1"/>
      <c r="H36" s="67">
        <f t="shared" si="0"/>
        <v>0</v>
      </c>
    </row>
    <row r="37" spans="1:8" x14ac:dyDescent="0.35">
      <c r="A37" s="1">
        <v>32</v>
      </c>
      <c r="B37" s="47" t="s">
        <v>76</v>
      </c>
      <c r="C37" s="62" t="s">
        <v>77</v>
      </c>
      <c r="D37" s="3" t="s">
        <v>36</v>
      </c>
      <c r="E37" s="53">
        <v>35</v>
      </c>
      <c r="F37" s="1"/>
      <c r="G37" s="1"/>
      <c r="H37" s="67">
        <f t="shared" si="0"/>
        <v>0</v>
      </c>
    </row>
    <row r="38" spans="1:8" ht="26" x14ac:dyDescent="0.35">
      <c r="A38" s="1">
        <v>33</v>
      </c>
      <c r="B38" s="47" t="s">
        <v>78</v>
      </c>
      <c r="C38" s="62" t="s">
        <v>79</v>
      </c>
      <c r="D38" s="3" t="s">
        <v>36</v>
      </c>
      <c r="E38" s="53">
        <v>35</v>
      </c>
      <c r="F38" s="1"/>
      <c r="G38" s="1"/>
      <c r="H38" s="67">
        <f t="shared" si="0"/>
        <v>0</v>
      </c>
    </row>
    <row r="39" spans="1:8" x14ac:dyDescent="0.35">
      <c r="A39" s="1">
        <v>34</v>
      </c>
      <c r="B39" s="47" t="s">
        <v>80</v>
      </c>
      <c r="C39" s="62" t="s">
        <v>81</v>
      </c>
      <c r="D39" s="3" t="s">
        <v>36</v>
      </c>
      <c r="E39" s="53">
        <v>35</v>
      </c>
      <c r="F39" s="1"/>
      <c r="G39" s="1"/>
      <c r="H39" s="67">
        <f t="shared" si="0"/>
        <v>0</v>
      </c>
    </row>
    <row r="40" spans="1:8" ht="174" x14ac:dyDescent="0.35">
      <c r="A40" s="1">
        <v>36</v>
      </c>
      <c r="B40" s="47" t="s">
        <v>82</v>
      </c>
      <c r="C40" s="62" t="s">
        <v>83</v>
      </c>
      <c r="D40" s="3" t="s">
        <v>221</v>
      </c>
      <c r="E40" s="53">
        <v>30</v>
      </c>
      <c r="F40" s="1"/>
      <c r="G40" s="1"/>
      <c r="H40" s="67">
        <f t="shared" si="0"/>
        <v>0</v>
      </c>
    </row>
    <row r="41" spans="1:8" ht="25.15" customHeight="1" x14ac:dyDescent="0.35">
      <c r="A41" s="1">
        <v>37</v>
      </c>
      <c r="B41" s="47" t="s">
        <v>84</v>
      </c>
      <c r="C41" s="62" t="s">
        <v>85</v>
      </c>
      <c r="D41" s="3" t="s">
        <v>41</v>
      </c>
      <c r="E41" s="53">
        <v>8</v>
      </c>
      <c r="F41" s="1"/>
      <c r="G41" s="61"/>
      <c r="H41" s="67">
        <f t="shared" si="0"/>
        <v>0</v>
      </c>
    </row>
    <row r="42" spans="1:8" ht="25.15" customHeight="1" x14ac:dyDescent="0.35">
      <c r="A42" s="1">
        <v>38</v>
      </c>
      <c r="B42" s="47" t="s">
        <v>86</v>
      </c>
      <c r="C42" s="62" t="s">
        <v>87</v>
      </c>
      <c r="D42" s="3" t="s">
        <v>41</v>
      </c>
      <c r="E42" s="53">
        <v>5</v>
      </c>
      <c r="F42" s="1"/>
      <c r="G42" s="61"/>
      <c r="H42" s="67">
        <f t="shared" si="0"/>
        <v>0</v>
      </c>
    </row>
    <row r="43" spans="1:8" ht="25.15" customHeight="1" x14ac:dyDescent="0.35">
      <c r="A43" s="1">
        <v>39</v>
      </c>
      <c r="B43" s="47" t="s">
        <v>88</v>
      </c>
      <c r="C43" s="62" t="s">
        <v>89</v>
      </c>
      <c r="D43" s="3" t="s">
        <v>41</v>
      </c>
      <c r="E43" s="53">
        <v>11</v>
      </c>
      <c r="F43" s="1"/>
      <c r="G43" s="61"/>
      <c r="H43" s="67">
        <f t="shared" si="0"/>
        <v>0</v>
      </c>
    </row>
    <row r="44" spans="1:8" ht="25.15" customHeight="1" x14ac:dyDescent="0.35">
      <c r="A44" s="1">
        <v>40</v>
      </c>
      <c r="B44" s="47" t="s">
        <v>90</v>
      </c>
      <c r="C44" s="62" t="s">
        <v>91</v>
      </c>
      <c r="D44" s="3" t="s">
        <v>41</v>
      </c>
      <c r="E44" s="53">
        <v>12</v>
      </c>
      <c r="F44" s="1"/>
      <c r="G44" s="61"/>
      <c r="H44" s="67">
        <f t="shared" si="0"/>
        <v>0</v>
      </c>
    </row>
    <row r="45" spans="1:8" ht="25.15" customHeight="1" x14ac:dyDescent="0.35">
      <c r="A45" s="1">
        <v>41</v>
      </c>
      <c r="B45" s="47" t="s">
        <v>92</v>
      </c>
      <c r="C45" s="62" t="s">
        <v>93</v>
      </c>
      <c r="D45" s="3" t="s">
        <v>41</v>
      </c>
      <c r="E45" s="53">
        <v>10</v>
      </c>
      <c r="F45" s="1"/>
      <c r="G45" s="61"/>
      <c r="H45" s="67">
        <f t="shared" si="0"/>
        <v>0</v>
      </c>
    </row>
    <row r="46" spans="1:8" ht="25.15" customHeight="1" x14ac:dyDescent="0.35">
      <c r="A46" s="1">
        <v>42</v>
      </c>
      <c r="B46" s="47" t="s">
        <v>94</v>
      </c>
      <c r="C46" s="62" t="s">
        <v>95</v>
      </c>
      <c r="D46" s="3" t="s">
        <v>41</v>
      </c>
      <c r="E46" s="53">
        <v>10</v>
      </c>
      <c r="F46" s="1"/>
      <c r="G46" s="61"/>
      <c r="H46" s="67">
        <f t="shared" si="0"/>
        <v>0</v>
      </c>
    </row>
    <row r="47" spans="1:8" ht="25.15" customHeight="1" x14ac:dyDescent="0.35">
      <c r="A47" s="1">
        <v>43</v>
      </c>
      <c r="B47" s="47" t="s">
        <v>96</v>
      </c>
      <c r="C47" s="62" t="s">
        <v>97</v>
      </c>
      <c r="D47" s="3" t="s">
        <v>36</v>
      </c>
      <c r="E47" s="53">
        <v>30</v>
      </c>
      <c r="F47" s="1"/>
      <c r="G47" s="61"/>
      <c r="H47" s="67">
        <f t="shared" si="0"/>
        <v>0</v>
      </c>
    </row>
    <row r="48" spans="1:8" ht="29" x14ac:dyDescent="0.35">
      <c r="A48" s="1">
        <v>44</v>
      </c>
      <c r="B48" s="47" t="s">
        <v>98</v>
      </c>
      <c r="C48" s="62" t="s">
        <v>99</v>
      </c>
      <c r="D48" s="3" t="s">
        <v>221</v>
      </c>
      <c r="E48" s="53">
        <v>30</v>
      </c>
      <c r="F48" s="1"/>
      <c r="G48" s="1"/>
      <c r="H48" s="67">
        <f t="shared" si="0"/>
        <v>0</v>
      </c>
    </row>
    <row r="49" spans="1:8" x14ac:dyDescent="0.35">
      <c r="A49" s="1">
        <v>45</v>
      </c>
      <c r="B49" s="47" t="s">
        <v>101</v>
      </c>
      <c r="C49" s="62" t="s">
        <v>102</v>
      </c>
      <c r="D49" s="3" t="s">
        <v>36</v>
      </c>
      <c r="E49" s="53">
        <v>15</v>
      </c>
      <c r="F49" s="1"/>
      <c r="G49" s="61"/>
      <c r="H49" s="67">
        <f t="shared" si="0"/>
        <v>0</v>
      </c>
    </row>
    <row r="50" spans="1:8" x14ac:dyDescent="0.35">
      <c r="A50" s="1">
        <v>46</v>
      </c>
      <c r="B50" s="47" t="s">
        <v>103</v>
      </c>
      <c r="C50" s="62" t="s">
        <v>104</v>
      </c>
      <c r="D50" s="3" t="s">
        <v>36</v>
      </c>
      <c r="E50" s="53">
        <v>10</v>
      </c>
      <c r="F50" s="1"/>
      <c r="G50" s="61"/>
      <c r="H50" s="67">
        <f t="shared" si="0"/>
        <v>0</v>
      </c>
    </row>
    <row r="51" spans="1:8" x14ac:dyDescent="0.35">
      <c r="A51" s="1">
        <v>47</v>
      </c>
      <c r="B51" s="47" t="s">
        <v>105</v>
      </c>
      <c r="C51" s="62" t="s">
        <v>106</v>
      </c>
      <c r="D51" s="3" t="s">
        <v>36</v>
      </c>
      <c r="E51" s="53">
        <v>10</v>
      </c>
      <c r="F51" s="1"/>
      <c r="G51" s="61"/>
      <c r="H51" s="67">
        <f t="shared" si="0"/>
        <v>0</v>
      </c>
    </row>
    <row r="52" spans="1:8" x14ac:dyDescent="0.35">
      <c r="A52" s="1">
        <v>48</v>
      </c>
      <c r="B52" s="47" t="s">
        <v>107</v>
      </c>
      <c r="C52" s="62" t="s">
        <v>108</v>
      </c>
      <c r="D52" s="3" t="s">
        <v>36</v>
      </c>
      <c r="E52" s="53">
        <v>10</v>
      </c>
      <c r="F52" s="1"/>
      <c r="G52" s="61"/>
      <c r="H52" s="67">
        <f t="shared" si="0"/>
        <v>0</v>
      </c>
    </row>
    <row r="53" spans="1:8" x14ac:dyDescent="0.35">
      <c r="A53" s="1">
        <v>49</v>
      </c>
      <c r="B53" s="47" t="s">
        <v>109</v>
      </c>
      <c r="C53" s="62" t="s">
        <v>110</v>
      </c>
      <c r="D53" s="3" t="s">
        <v>36</v>
      </c>
      <c r="E53" s="53">
        <v>10</v>
      </c>
      <c r="F53" s="1"/>
      <c r="G53" s="61"/>
      <c r="H53" s="67">
        <f t="shared" si="0"/>
        <v>0</v>
      </c>
    </row>
    <row r="54" spans="1:8" x14ac:dyDescent="0.35">
      <c r="A54" s="1">
        <v>50</v>
      </c>
      <c r="B54" s="47" t="s">
        <v>111</v>
      </c>
      <c r="C54" s="62" t="s">
        <v>112</v>
      </c>
      <c r="D54" s="3" t="s">
        <v>36</v>
      </c>
      <c r="E54" s="53">
        <v>10</v>
      </c>
      <c r="F54" s="1"/>
      <c r="G54" s="61"/>
      <c r="H54" s="67">
        <f t="shared" si="0"/>
        <v>0</v>
      </c>
    </row>
    <row r="55" spans="1:8" x14ac:dyDescent="0.35">
      <c r="A55" s="1">
        <v>51</v>
      </c>
      <c r="B55" s="47" t="s">
        <v>113</v>
      </c>
      <c r="C55" s="62" t="s">
        <v>114</v>
      </c>
      <c r="D55" s="3" t="s">
        <v>36</v>
      </c>
      <c r="E55" s="53">
        <v>10</v>
      </c>
      <c r="F55" s="1"/>
      <c r="G55" s="61"/>
      <c r="H55" s="67">
        <f t="shared" si="0"/>
        <v>0</v>
      </c>
    </row>
    <row r="56" spans="1:8" x14ac:dyDescent="0.35">
      <c r="A56" s="1">
        <v>52</v>
      </c>
      <c r="B56" s="47" t="s">
        <v>115</v>
      </c>
      <c r="C56" s="62" t="s">
        <v>116</v>
      </c>
      <c r="D56" s="3" t="s">
        <v>36</v>
      </c>
      <c r="E56" s="53">
        <v>10</v>
      </c>
      <c r="F56" s="1"/>
      <c r="G56" s="61"/>
      <c r="H56" s="67">
        <f t="shared" si="0"/>
        <v>0</v>
      </c>
    </row>
    <row r="57" spans="1:8" x14ac:dyDescent="0.35">
      <c r="A57" s="1">
        <v>53</v>
      </c>
      <c r="B57" s="47" t="s">
        <v>117</v>
      </c>
      <c r="C57" s="62" t="s">
        <v>118</v>
      </c>
      <c r="D57" s="3" t="s">
        <v>36</v>
      </c>
      <c r="E57" s="53">
        <v>10</v>
      </c>
      <c r="F57" s="1"/>
      <c r="G57" s="61"/>
      <c r="H57" s="67">
        <f t="shared" si="0"/>
        <v>0</v>
      </c>
    </row>
    <row r="58" spans="1:8" x14ac:dyDescent="0.35">
      <c r="A58" s="1">
        <v>54</v>
      </c>
      <c r="B58" s="47" t="s">
        <v>119</v>
      </c>
      <c r="C58" s="62" t="s">
        <v>120</v>
      </c>
      <c r="D58" s="3" t="s">
        <v>36</v>
      </c>
      <c r="E58" s="53">
        <v>15</v>
      </c>
      <c r="F58" s="1"/>
      <c r="G58" s="61"/>
      <c r="H58" s="67">
        <f t="shared" si="0"/>
        <v>0</v>
      </c>
    </row>
    <row r="59" spans="1:8" x14ac:dyDescent="0.35">
      <c r="A59" s="1">
        <v>55</v>
      </c>
      <c r="B59" s="47" t="s">
        <v>121</v>
      </c>
      <c r="C59" s="62" t="s">
        <v>122</v>
      </c>
      <c r="D59" s="3" t="s">
        <v>36</v>
      </c>
      <c r="E59" s="53">
        <v>12</v>
      </c>
      <c r="F59" s="1"/>
      <c r="G59" s="61"/>
      <c r="H59" s="67">
        <f t="shared" si="0"/>
        <v>0</v>
      </c>
    </row>
    <row r="60" spans="1:8" x14ac:dyDescent="0.35">
      <c r="A60" s="1">
        <v>56</v>
      </c>
      <c r="B60" s="47" t="s">
        <v>123</v>
      </c>
      <c r="C60" s="62" t="s">
        <v>124</v>
      </c>
      <c r="D60" s="3" t="s">
        <v>36</v>
      </c>
      <c r="E60" s="53">
        <v>13</v>
      </c>
      <c r="F60" s="1"/>
      <c r="G60" s="61"/>
      <c r="H60" s="67">
        <f t="shared" si="0"/>
        <v>0</v>
      </c>
    </row>
    <row r="61" spans="1:8" x14ac:dyDescent="0.35">
      <c r="A61" s="1">
        <v>57</v>
      </c>
      <c r="B61" s="47" t="s">
        <v>125</v>
      </c>
      <c r="C61" s="62" t="s">
        <v>126</v>
      </c>
      <c r="D61" s="3" t="s">
        <v>36</v>
      </c>
      <c r="E61" s="53">
        <v>15</v>
      </c>
      <c r="F61" s="1"/>
      <c r="G61" s="61"/>
      <c r="H61" s="67">
        <f t="shared" si="0"/>
        <v>0</v>
      </c>
    </row>
    <row r="62" spans="1:8" x14ac:dyDescent="0.35">
      <c r="A62" s="1">
        <v>58</v>
      </c>
      <c r="B62" s="47" t="s">
        <v>127</v>
      </c>
      <c r="C62" s="62" t="s">
        <v>128</v>
      </c>
      <c r="D62" s="3" t="s">
        <v>36</v>
      </c>
      <c r="E62" s="53">
        <v>10</v>
      </c>
      <c r="F62" s="1"/>
      <c r="G62" s="61"/>
      <c r="H62" s="67">
        <f t="shared" si="0"/>
        <v>0</v>
      </c>
    </row>
    <row r="63" spans="1:8" x14ac:dyDescent="0.35">
      <c r="A63" s="1">
        <v>59</v>
      </c>
      <c r="B63" s="47" t="s">
        <v>129</v>
      </c>
      <c r="C63" s="62" t="s">
        <v>130</v>
      </c>
      <c r="D63" s="3" t="s">
        <v>36</v>
      </c>
      <c r="E63" s="53">
        <v>15</v>
      </c>
      <c r="F63" s="1"/>
      <c r="G63" s="61"/>
      <c r="H63" s="67">
        <f t="shared" si="0"/>
        <v>0</v>
      </c>
    </row>
    <row r="64" spans="1:8" x14ac:dyDescent="0.35">
      <c r="A64" s="1">
        <v>60</v>
      </c>
      <c r="B64" s="47" t="s">
        <v>131</v>
      </c>
      <c r="C64" s="62" t="s">
        <v>132</v>
      </c>
      <c r="D64" s="3" t="s">
        <v>36</v>
      </c>
      <c r="E64" s="53">
        <v>10</v>
      </c>
      <c r="F64" s="1"/>
      <c r="G64" s="61"/>
      <c r="H64" s="67">
        <f t="shared" si="0"/>
        <v>0</v>
      </c>
    </row>
    <row r="65" spans="1:8" x14ac:dyDescent="0.35">
      <c r="A65" s="1">
        <v>61</v>
      </c>
      <c r="B65" s="47" t="s">
        <v>133</v>
      </c>
      <c r="C65" s="62" t="s">
        <v>134</v>
      </c>
      <c r="D65" s="3" t="s">
        <v>36</v>
      </c>
      <c r="E65" s="53">
        <v>10</v>
      </c>
      <c r="F65" s="1"/>
      <c r="G65" s="61"/>
      <c r="H65" s="67">
        <f t="shared" si="0"/>
        <v>0</v>
      </c>
    </row>
    <row r="66" spans="1:8" x14ac:dyDescent="0.35">
      <c r="A66" s="1">
        <v>62</v>
      </c>
      <c r="B66" s="47" t="s">
        <v>135</v>
      </c>
      <c r="C66" s="62" t="s">
        <v>136</v>
      </c>
      <c r="D66" s="3" t="s">
        <v>36</v>
      </c>
      <c r="E66" s="53">
        <v>12</v>
      </c>
      <c r="F66" s="1"/>
      <c r="G66" s="61"/>
      <c r="H66" s="67">
        <f t="shared" si="0"/>
        <v>0</v>
      </c>
    </row>
    <row r="67" spans="1:8" x14ac:dyDescent="0.35">
      <c r="A67" s="1">
        <v>63</v>
      </c>
      <c r="B67" s="47" t="s">
        <v>137</v>
      </c>
      <c r="C67" s="62" t="s">
        <v>138</v>
      </c>
      <c r="D67" s="3" t="s">
        <v>36</v>
      </c>
      <c r="E67" s="53">
        <v>13</v>
      </c>
      <c r="F67" s="1"/>
      <c r="G67" s="61"/>
      <c r="H67" s="67">
        <f t="shared" si="0"/>
        <v>0</v>
      </c>
    </row>
    <row r="68" spans="1:8" x14ac:dyDescent="0.35">
      <c r="A68" s="1">
        <v>64</v>
      </c>
      <c r="B68" s="47" t="s">
        <v>139</v>
      </c>
      <c r="C68" s="62" t="s">
        <v>140</v>
      </c>
      <c r="D68" s="3" t="s">
        <v>36</v>
      </c>
      <c r="E68" s="53">
        <v>14</v>
      </c>
      <c r="F68" s="1"/>
      <c r="G68" s="61"/>
      <c r="H68" s="67">
        <f t="shared" si="0"/>
        <v>0</v>
      </c>
    </row>
    <row r="69" spans="1:8" x14ac:dyDescent="0.35">
      <c r="A69" s="1">
        <v>65</v>
      </c>
      <c r="B69" s="47" t="s">
        <v>141</v>
      </c>
      <c r="C69" s="62" t="s">
        <v>142</v>
      </c>
      <c r="D69" s="3" t="s">
        <v>36</v>
      </c>
      <c r="E69" s="53">
        <v>5</v>
      </c>
      <c r="F69" s="1"/>
      <c r="G69" s="61"/>
      <c r="H69" s="67">
        <f t="shared" si="0"/>
        <v>0</v>
      </c>
    </row>
    <row r="70" spans="1:8" x14ac:dyDescent="0.35">
      <c r="A70" s="1">
        <v>66</v>
      </c>
      <c r="B70" s="47" t="s">
        <v>143</v>
      </c>
      <c r="C70" s="62" t="s">
        <v>144</v>
      </c>
      <c r="D70" s="3" t="s">
        <v>36</v>
      </c>
      <c r="E70" s="53">
        <v>4</v>
      </c>
      <c r="F70" s="1"/>
      <c r="G70" s="61"/>
      <c r="H70" s="67">
        <f t="shared" si="0"/>
        <v>0</v>
      </c>
    </row>
    <row r="71" spans="1:8" x14ac:dyDescent="0.35">
      <c r="A71" s="1">
        <v>67</v>
      </c>
      <c r="B71" s="47" t="s">
        <v>145</v>
      </c>
      <c r="C71" s="62" t="s">
        <v>146</v>
      </c>
      <c r="D71" s="3" t="s">
        <v>36</v>
      </c>
      <c r="E71" s="53">
        <v>10</v>
      </c>
      <c r="F71" s="1"/>
      <c r="G71" s="61"/>
      <c r="H71" s="67">
        <f t="shared" ref="H71:H110" si="1">G71*E71</f>
        <v>0</v>
      </c>
    </row>
    <row r="72" spans="1:8" x14ac:dyDescent="0.35">
      <c r="A72" s="1">
        <v>68</v>
      </c>
      <c r="B72" s="47" t="s">
        <v>147</v>
      </c>
      <c r="C72" s="62" t="s">
        <v>148</v>
      </c>
      <c r="D72" s="3" t="s">
        <v>36</v>
      </c>
      <c r="E72" s="53">
        <v>20</v>
      </c>
      <c r="F72" s="1"/>
      <c r="G72" s="61"/>
      <c r="H72" s="67">
        <f t="shared" si="1"/>
        <v>0</v>
      </c>
    </row>
    <row r="73" spans="1:8" x14ac:dyDescent="0.35">
      <c r="A73" s="1">
        <v>69</v>
      </c>
      <c r="B73" s="47" t="s">
        <v>149</v>
      </c>
      <c r="C73" s="62" t="s">
        <v>150</v>
      </c>
      <c r="D73" s="3" t="s">
        <v>36</v>
      </c>
      <c r="E73" s="53">
        <v>20</v>
      </c>
      <c r="F73" s="1"/>
      <c r="G73" s="61"/>
      <c r="H73" s="67">
        <f t="shared" si="1"/>
        <v>0</v>
      </c>
    </row>
    <row r="74" spans="1:8" x14ac:dyDescent="0.35">
      <c r="A74" s="1">
        <v>70</v>
      </c>
      <c r="B74" s="47" t="s">
        <v>151</v>
      </c>
      <c r="C74" s="62" t="s">
        <v>152</v>
      </c>
      <c r="D74" s="3" t="s">
        <v>36</v>
      </c>
      <c r="E74" s="53">
        <v>20</v>
      </c>
      <c r="F74" s="1"/>
      <c r="G74" s="61"/>
      <c r="H74" s="67">
        <f t="shared" si="1"/>
        <v>0</v>
      </c>
    </row>
    <row r="75" spans="1:8" x14ac:dyDescent="0.35">
      <c r="A75" s="1">
        <v>71</v>
      </c>
      <c r="B75" s="47" t="s">
        <v>153</v>
      </c>
      <c r="C75" s="62" t="s">
        <v>154</v>
      </c>
      <c r="D75" s="3" t="s">
        <v>36</v>
      </c>
      <c r="E75" s="53">
        <v>25</v>
      </c>
      <c r="F75" s="1"/>
      <c r="G75" s="61"/>
      <c r="H75" s="67">
        <f t="shared" si="1"/>
        <v>0</v>
      </c>
    </row>
    <row r="76" spans="1:8" x14ac:dyDescent="0.35">
      <c r="A76" s="1">
        <v>72</v>
      </c>
      <c r="B76" s="47" t="s">
        <v>155</v>
      </c>
      <c r="C76" s="62" t="s">
        <v>156</v>
      </c>
      <c r="D76" s="3" t="s">
        <v>36</v>
      </c>
      <c r="E76" s="53">
        <v>30</v>
      </c>
      <c r="F76" s="1"/>
      <c r="G76" s="61"/>
      <c r="H76" s="67">
        <f t="shared" si="1"/>
        <v>0</v>
      </c>
    </row>
    <row r="77" spans="1:8" x14ac:dyDescent="0.35">
      <c r="A77" s="1">
        <v>73</v>
      </c>
      <c r="B77" s="47" t="s">
        <v>157</v>
      </c>
      <c r="C77" s="62" t="s">
        <v>158</v>
      </c>
      <c r="D77" s="3" t="s">
        <v>36</v>
      </c>
      <c r="E77" s="53">
        <v>25</v>
      </c>
      <c r="F77" s="1"/>
      <c r="G77" s="61"/>
      <c r="H77" s="67">
        <f t="shared" si="1"/>
        <v>0</v>
      </c>
    </row>
    <row r="78" spans="1:8" x14ac:dyDescent="0.35">
      <c r="A78" s="1">
        <v>74</v>
      </c>
      <c r="B78" s="47" t="s">
        <v>159</v>
      </c>
      <c r="C78" s="62" t="s">
        <v>160</v>
      </c>
      <c r="D78" s="3" t="s">
        <v>36</v>
      </c>
      <c r="E78" s="53">
        <v>20</v>
      </c>
      <c r="F78" s="1"/>
      <c r="G78" s="61"/>
      <c r="H78" s="67">
        <f t="shared" si="1"/>
        <v>0</v>
      </c>
    </row>
    <row r="79" spans="1:8" x14ac:dyDescent="0.35">
      <c r="A79" s="1">
        <v>75</v>
      </c>
      <c r="B79" s="51" t="s">
        <v>161</v>
      </c>
      <c r="C79" s="62" t="s">
        <v>162</v>
      </c>
      <c r="D79" s="3" t="s">
        <v>36</v>
      </c>
      <c r="E79" s="53">
        <v>25</v>
      </c>
      <c r="F79" s="1"/>
      <c r="G79" s="61"/>
      <c r="H79" s="67">
        <f t="shared" si="1"/>
        <v>0</v>
      </c>
    </row>
    <row r="80" spans="1:8" x14ac:dyDescent="0.35">
      <c r="A80" s="1">
        <v>76</v>
      </c>
      <c r="B80" s="51" t="s">
        <v>163</v>
      </c>
      <c r="C80" s="62" t="s">
        <v>164</v>
      </c>
      <c r="D80" s="3" t="s">
        <v>36</v>
      </c>
      <c r="E80" s="53">
        <v>25</v>
      </c>
      <c r="F80" s="1"/>
      <c r="G80" s="61"/>
      <c r="H80" s="67">
        <f t="shared" si="1"/>
        <v>0</v>
      </c>
    </row>
    <row r="81" spans="1:8" x14ac:dyDescent="0.35">
      <c r="A81" s="1">
        <v>77</v>
      </c>
      <c r="B81" s="51" t="s">
        <v>165</v>
      </c>
      <c r="C81" s="62" t="s">
        <v>166</v>
      </c>
      <c r="D81" s="3" t="s">
        <v>36</v>
      </c>
      <c r="E81" s="53">
        <v>25</v>
      </c>
      <c r="F81" s="1"/>
      <c r="G81" s="61"/>
      <c r="H81" s="67">
        <f t="shared" si="1"/>
        <v>0</v>
      </c>
    </row>
    <row r="82" spans="1:8" x14ac:dyDescent="0.35">
      <c r="A82" s="1">
        <v>78</v>
      </c>
      <c r="B82" s="51" t="s">
        <v>167</v>
      </c>
      <c r="C82" s="62" t="s">
        <v>168</v>
      </c>
      <c r="D82" s="3" t="s">
        <v>36</v>
      </c>
      <c r="E82" s="53">
        <v>25</v>
      </c>
      <c r="F82" s="1"/>
      <c r="G82" s="61"/>
      <c r="H82" s="67">
        <f t="shared" si="1"/>
        <v>0</v>
      </c>
    </row>
    <row r="83" spans="1:8" x14ac:dyDescent="0.35">
      <c r="A83" s="1">
        <v>79</v>
      </c>
      <c r="B83" s="49" t="s">
        <v>169</v>
      </c>
      <c r="C83" s="62" t="s">
        <v>170</v>
      </c>
      <c r="D83" s="3" t="s">
        <v>36</v>
      </c>
      <c r="E83" s="53">
        <v>25</v>
      </c>
      <c r="F83" s="1"/>
      <c r="G83" s="61"/>
      <c r="H83" s="67">
        <f t="shared" si="1"/>
        <v>0</v>
      </c>
    </row>
    <row r="84" spans="1:8" x14ac:dyDescent="0.35">
      <c r="A84" s="1">
        <v>80</v>
      </c>
      <c r="B84" s="49" t="s">
        <v>171</v>
      </c>
      <c r="C84" s="62" t="s">
        <v>172</v>
      </c>
      <c r="D84" s="3" t="s">
        <v>36</v>
      </c>
      <c r="E84" s="53">
        <v>25</v>
      </c>
      <c r="F84" s="1"/>
      <c r="G84" s="61"/>
      <c r="H84" s="67">
        <f t="shared" si="1"/>
        <v>0</v>
      </c>
    </row>
    <row r="85" spans="1:8" x14ac:dyDescent="0.35">
      <c r="A85" s="1">
        <v>81</v>
      </c>
      <c r="B85" s="49" t="s">
        <v>173</v>
      </c>
      <c r="C85" s="62" t="s">
        <v>174</v>
      </c>
      <c r="D85" s="3" t="s">
        <v>36</v>
      </c>
      <c r="E85" s="53">
        <v>10</v>
      </c>
      <c r="F85" s="1"/>
      <c r="G85" s="61"/>
      <c r="H85" s="67">
        <f t="shared" si="1"/>
        <v>0</v>
      </c>
    </row>
    <row r="86" spans="1:8" x14ac:dyDescent="0.35">
      <c r="A86" s="1">
        <v>82</v>
      </c>
      <c r="B86" s="49" t="s">
        <v>175</v>
      </c>
      <c r="C86" s="62" t="s">
        <v>176</v>
      </c>
      <c r="D86" s="3" t="s">
        <v>36</v>
      </c>
      <c r="E86" s="53">
        <v>10</v>
      </c>
      <c r="F86" s="1"/>
      <c r="G86" s="61"/>
      <c r="H86" s="67">
        <f t="shared" si="1"/>
        <v>0</v>
      </c>
    </row>
    <row r="87" spans="1:8" x14ac:dyDescent="0.35">
      <c r="A87" s="1">
        <v>83</v>
      </c>
      <c r="B87" s="49" t="s">
        <v>177</v>
      </c>
      <c r="C87" s="62" t="s">
        <v>178</v>
      </c>
      <c r="D87" s="3" t="s">
        <v>36</v>
      </c>
      <c r="E87" s="53">
        <v>5</v>
      </c>
      <c r="F87" s="1"/>
      <c r="G87" s="61"/>
      <c r="H87" s="67">
        <f t="shared" si="1"/>
        <v>0</v>
      </c>
    </row>
    <row r="88" spans="1:8" x14ac:dyDescent="0.35">
      <c r="A88" s="1">
        <v>84</v>
      </c>
      <c r="B88" s="49" t="s">
        <v>179</v>
      </c>
      <c r="C88" s="62" t="s">
        <v>180</v>
      </c>
      <c r="D88" s="3" t="s">
        <v>36</v>
      </c>
      <c r="E88" s="53">
        <v>6</v>
      </c>
      <c r="F88" s="1"/>
      <c r="G88" s="61"/>
      <c r="H88" s="67">
        <f t="shared" si="1"/>
        <v>0</v>
      </c>
    </row>
    <row r="89" spans="1:8" x14ac:dyDescent="0.35">
      <c r="A89" s="1">
        <v>85</v>
      </c>
      <c r="B89" s="49" t="s">
        <v>181</v>
      </c>
      <c r="C89" s="62" t="s">
        <v>182</v>
      </c>
      <c r="D89" s="3" t="s">
        <v>36</v>
      </c>
      <c r="E89" s="53">
        <v>5</v>
      </c>
      <c r="F89" s="1"/>
      <c r="G89" s="61"/>
      <c r="H89" s="67">
        <f t="shared" si="1"/>
        <v>0</v>
      </c>
    </row>
    <row r="90" spans="1:8" x14ac:dyDescent="0.35">
      <c r="A90" s="1">
        <v>86</v>
      </c>
      <c r="B90" s="49" t="s">
        <v>183</v>
      </c>
      <c r="C90" s="62" t="s">
        <v>184</v>
      </c>
      <c r="D90" s="3" t="s">
        <v>36</v>
      </c>
      <c r="E90" s="53">
        <v>20</v>
      </c>
      <c r="F90" s="1"/>
      <c r="G90" s="61"/>
      <c r="H90" s="67">
        <f t="shared" si="1"/>
        <v>0</v>
      </c>
    </row>
    <row r="91" spans="1:8" x14ac:dyDescent="0.35">
      <c r="A91" s="1">
        <v>87</v>
      </c>
      <c r="B91" s="49" t="s">
        <v>185</v>
      </c>
      <c r="C91" s="62" t="s">
        <v>186</v>
      </c>
      <c r="D91" s="3" t="s">
        <v>36</v>
      </c>
      <c r="E91" s="53">
        <v>20</v>
      </c>
      <c r="F91" s="1"/>
      <c r="G91" s="61"/>
      <c r="H91" s="67">
        <f t="shared" si="1"/>
        <v>0</v>
      </c>
    </row>
    <row r="92" spans="1:8" x14ac:dyDescent="0.35">
      <c r="A92" s="1">
        <v>88</v>
      </c>
      <c r="B92" s="49" t="s">
        <v>187</v>
      </c>
      <c r="C92" s="62" t="s">
        <v>188</v>
      </c>
      <c r="D92" s="3" t="s">
        <v>36</v>
      </c>
      <c r="E92" s="53">
        <v>5</v>
      </c>
      <c r="F92" s="1"/>
      <c r="G92" s="61"/>
      <c r="H92" s="67">
        <f t="shared" si="1"/>
        <v>0</v>
      </c>
    </row>
    <row r="93" spans="1:8" x14ac:dyDescent="0.35">
      <c r="A93" s="1">
        <v>89</v>
      </c>
      <c r="B93" s="49" t="s">
        <v>189</v>
      </c>
      <c r="C93" s="62" t="s">
        <v>190</v>
      </c>
      <c r="D93" s="3" t="s">
        <v>36</v>
      </c>
      <c r="E93" s="53">
        <v>5</v>
      </c>
      <c r="F93" s="1"/>
      <c r="G93" s="61"/>
      <c r="H93" s="67">
        <f t="shared" si="1"/>
        <v>0</v>
      </c>
    </row>
    <row r="94" spans="1:8" x14ac:dyDescent="0.35">
      <c r="A94" s="1">
        <v>90</v>
      </c>
      <c r="B94" s="49" t="s">
        <v>191</v>
      </c>
      <c r="C94" s="62" t="s">
        <v>192</v>
      </c>
      <c r="D94" s="3" t="s">
        <v>36</v>
      </c>
      <c r="E94" s="53">
        <v>5</v>
      </c>
      <c r="F94" s="1"/>
      <c r="G94" s="61"/>
      <c r="H94" s="67">
        <f t="shared" si="1"/>
        <v>0</v>
      </c>
    </row>
    <row r="95" spans="1:8" x14ac:dyDescent="0.35">
      <c r="A95" s="1">
        <v>91</v>
      </c>
      <c r="B95" s="49" t="s">
        <v>193</v>
      </c>
      <c r="C95" s="62" t="s">
        <v>194</v>
      </c>
      <c r="D95" s="3" t="s">
        <v>36</v>
      </c>
      <c r="E95" s="53">
        <v>10</v>
      </c>
      <c r="F95" s="1"/>
      <c r="G95" s="61"/>
      <c r="H95" s="67">
        <f t="shared" si="1"/>
        <v>0</v>
      </c>
    </row>
    <row r="96" spans="1:8" x14ac:dyDescent="0.35">
      <c r="A96" s="1">
        <v>92</v>
      </c>
      <c r="B96" s="49" t="s">
        <v>195</v>
      </c>
      <c r="C96" s="62" t="s">
        <v>196</v>
      </c>
      <c r="D96" s="3" t="s">
        <v>36</v>
      </c>
      <c r="E96" s="53">
        <v>6</v>
      </c>
      <c r="F96" s="1"/>
      <c r="G96" s="61"/>
      <c r="H96" s="67">
        <f t="shared" si="1"/>
        <v>0</v>
      </c>
    </row>
    <row r="97" spans="1:8" x14ac:dyDescent="0.35">
      <c r="A97" s="1">
        <v>93</v>
      </c>
      <c r="B97" s="49" t="s">
        <v>197</v>
      </c>
      <c r="C97" s="62" t="s">
        <v>198</v>
      </c>
      <c r="D97" s="3" t="s">
        <v>36</v>
      </c>
      <c r="E97" s="53">
        <v>5</v>
      </c>
      <c r="F97" s="1"/>
      <c r="G97" s="61"/>
      <c r="H97" s="67">
        <f t="shared" si="1"/>
        <v>0</v>
      </c>
    </row>
    <row r="98" spans="1:8" x14ac:dyDescent="0.35">
      <c r="A98" s="1">
        <v>94</v>
      </c>
      <c r="B98" s="49" t="s">
        <v>199</v>
      </c>
      <c r="C98" s="62" t="s">
        <v>200</v>
      </c>
      <c r="D98" s="3" t="s">
        <v>36</v>
      </c>
      <c r="E98" s="53">
        <v>10</v>
      </c>
      <c r="F98" s="1"/>
      <c r="G98" s="61"/>
      <c r="H98" s="67">
        <f t="shared" si="1"/>
        <v>0</v>
      </c>
    </row>
    <row r="99" spans="1:8" x14ac:dyDescent="0.35">
      <c r="A99" s="1">
        <v>95</v>
      </c>
      <c r="B99" s="49" t="s">
        <v>201</v>
      </c>
      <c r="C99" s="62" t="s">
        <v>202</v>
      </c>
      <c r="D99" s="3" t="s">
        <v>36</v>
      </c>
      <c r="E99" s="53">
        <v>5</v>
      </c>
      <c r="F99" s="1"/>
      <c r="G99" s="61"/>
      <c r="H99" s="67">
        <f t="shared" si="1"/>
        <v>0</v>
      </c>
    </row>
    <row r="100" spans="1:8" x14ac:dyDescent="0.35">
      <c r="A100" s="1">
        <v>96</v>
      </c>
      <c r="B100" s="49" t="s">
        <v>203</v>
      </c>
      <c r="C100" s="62" t="s">
        <v>204</v>
      </c>
      <c r="D100" s="3" t="s">
        <v>36</v>
      </c>
      <c r="E100" s="53">
        <v>10</v>
      </c>
      <c r="F100" s="1"/>
      <c r="G100" s="61"/>
      <c r="H100" s="67">
        <f t="shared" si="1"/>
        <v>0</v>
      </c>
    </row>
    <row r="101" spans="1:8" x14ac:dyDescent="0.35">
      <c r="A101" s="1">
        <v>97</v>
      </c>
      <c r="B101" s="49" t="s">
        <v>205</v>
      </c>
      <c r="C101" s="62" t="s">
        <v>206</v>
      </c>
      <c r="D101" s="3" t="s">
        <v>36</v>
      </c>
      <c r="E101" s="53">
        <v>5</v>
      </c>
      <c r="F101" s="1"/>
      <c r="G101" s="61"/>
      <c r="H101" s="67">
        <f t="shared" si="1"/>
        <v>0</v>
      </c>
    </row>
    <row r="102" spans="1:8" x14ac:dyDescent="0.35">
      <c r="A102" s="1">
        <v>98</v>
      </c>
      <c r="B102" s="49" t="s">
        <v>207</v>
      </c>
      <c r="C102" s="62" t="s">
        <v>208</v>
      </c>
      <c r="D102" s="3" t="s">
        <v>36</v>
      </c>
      <c r="E102" s="53">
        <v>15</v>
      </c>
      <c r="F102" s="1"/>
      <c r="G102" s="61"/>
      <c r="H102" s="67">
        <f t="shared" si="1"/>
        <v>0</v>
      </c>
    </row>
    <row r="103" spans="1:8" x14ac:dyDescent="0.35">
      <c r="A103" s="1">
        <v>99</v>
      </c>
      <c r="B103" s="49" t="s">
        <v>209</v>
      </c>
      <c r="C103" s="62" t="s">
        <v>210</v>
      </c>
      <c r="D103" s="3" t="s">
        <v>36</v>
      </c>
      <c r="E103" s="53">
        <v>15</v>
      </c>
      <c r="F103" s="1"/>
      <c r="G103" s="61"/>
      <c r="H103" s="67">
        <f t="shared" si="1"/>
        <v>0</v>
      </c>
    </row>
    <row r="104" spans="1:8" x14ac:dyDescent="0.35">
      <c r="A104" s="1">
        <v>100</v>
      </c>
      <c r="B104" s="49" t="s">
        <v>211</v>
      </c>
      <c r="C104" s="62" t="s">
        <v>212</v>
      </c>
      <c r="D104" s="3" t="s">
        <v>36</v>
      </c>
      <c r="E104" s="53">
        <v>20</v>
      </c>
      <c r="F104" s="1"/>
      <c r="G104" s="61"/>
      <c r="H104" s="67">
        <f t="shared" si="1"/>
        <v>0</v>
      </c>
    </row>
    <row r="105" spans="1:8" x14ac:dyDescent="0.35">
      <c r="A105" s="1">
        <v>101</v>
      </c>
      <c r="B105" s="52" t="s">
        <v>213</v>
      </c>
      <c r="C105" s="62" t="s">
        <v>214</v>
      </c>
      <c r="D105" s="3" t="s">
        <v>36</v>
      </c>
      <c r="E105" s="53">
        <v>25</v>
      </c>
      <c r="F105" s="1"/>
      <c r="G105" s="58"/>
      <c r="H105" s="67">
        <f t="shared" si="1"/>
        <v>0</v>
      </c>
    </row>
    <row r="106" spans="1:8" x14ac:dyDescent="0.35">
      <c r="A106" s="1">
        <v>102</v>
      </c>
      <c r="B106" s="49" t="s">
        <v>215</v>
      </c>
      <c r="C106" s="62" t="s">
        <v>216</v>
      </c>
      <c r="D106" s="3" t="s">
        <v>12</v>
      </c>
      <c r="E106" s="53">
        <v>10</v>
      </c>
      <c r="F106" s="1"/>
      <c r="G106" s="58"/>
      <c r="H106" s="67">
        <f t="shared" si="1"/>
        <v>0</v>
      </c>
    </row>
    <row r="107" spans="1:8" x14ac:dyDescent="0.35">
      <c r="A107" s="1">
        <v>103</v>
      </c>
      <c r="B107" s="49" t="s">
        <v>217</v>
      </c>
      <c r="C107" s="62" t="s">
        <v>218</v>
      </c>
      <c r="D107" s="3" t="s">
        <v>36</v>
      </c>
      <c r="E107" s="53">
        <v>60</v>
      </c>
      <c r="F107" s="1"/>
      <c r="G107" s="58"/>
      <c r="H107" s="67">
        <f t="shared" si="1"/>
        <v>0</v>
      </c>
    </row>
    <row r="108" spans="1:8" x14ac:dyDescent="0.35">
      <c r="A108" s="1">
        <v>104</v>
      </c>
      <c r="B108" s="49" t="s">
        <v>219</v>
      </c>
      <c r="C108" s="62" t="s">
        <v>220</v>
      </c>
      <c r="D108" s="3" t="s">
        <v>221</v>
      </c>
      <c r="E108" s="53">
        <v>50</v>
      </c>
      <c r="F108" s="1"/>
      <c r="G108" s="58"/>
      <c r="H108" s="67">
        <f t="shared" si="1"/>
        <v>0</v>
      </c>
    </row>
    <row r="109" spans="1:8" x14ac:dyDescent="0.35">
      <c r="A109" s="1">
        <v>105</v>
      </c>
      <c r="B109" s="49" t="s">
        <v>222</v>
      </c>
      <c r="C109" s="62" t="s">
        <v>223</v>
      </c>
      <c r="D109" s="3" t="s">
        <v>221</v>
      </c>
      <c r="E109" s="53">
        <v>5</v>
      </c>
      <c r="F109" s="1"/>
      <c r="G109" s="58"/>
      <c r="H109" s="67">
        <f t="shared" si="1"/>
        <v>0</v>
      </c>
    </row>
    <row r="110" spans="1:8" x14ac:dyDescent="0.35">
      <c r="A110" s="1">
        <v>106</v>
      </c>
      <c r="B110" s="49" t="s">
        <v>225</v>
      </c>
      <c r="C110" s="62" t="s">
        <v>226</v>
      </c>
      <c r="D110" s="3" t="s">
        <v>36</v>
      </c>
      <c r="E110" s="53">
        <v>300</v>
      </c>
      <c r="F110" s="1"/>
      <c r="G110" s="58"/>
      <c r="H110" s="67">
        <f t="shared" si="1"/>
        <v>0</v>
      </c>
    </row>
    <row r="111" spans="1:8" ht="20.149999999999999" customHeight="1" x14ac:dyDescent="0.35">
      <c r="A111" s="73"/>
      <c r="B111" s="74"/>
      <c r="C111" s="75"/>
      <c r="D111" s="76" t="s">
        <v>257</v>
      </c>
      <c r="E111" s="77"/>
      <c r="F111" s="78"/>
      <c r="G111" s="79"/>
      <c r="H111" s="70">
        <f>SUM(H6:H110)</f>
        <v>0</v>
      </c>
    </row>
    <row r="112" spans="1:8" ht="19" customHeight="1" thickBot="1" x14ac:dyDescent="0.4">
      <c r="A112" s="103" t="s">
        <v>228</v>
      </c>
      <c r="B112" s="104"/>
      <c r="C112" s="104"/>
      <c r="D112" s="92" t="s">
        <v>229</v>
      </c>
      <c r="E112" s="92"/>
      <c r="F112" s="92"/>
      <c r="G112" s="92"/>
      <c r="H112" s="93"/>
    </row>
    <row r="113" spans="1:8" ht="37" customHeight="1" x14ac:dyDescent="0.35">
      <c r="A113" s="94" t="s">
        <v>230</v>
      </c>
      <c r="B113" s="95"/>
      <c r="C113" s="68" t="s">
        <v>231</v>
      </c>
      <c r="D113" s="88" t="s">
        <v>232</v>
      </c>
      <c r="E113" s="88"/>
      <c r="F113" s="89"/>
      <c r="G113" s="89"/>
      <c r="H113" s="89"/>
    </row>
    <row r="114" spans="1:8" ht="27.65" customHeight="1" x14ac:dyDescent="0.35">
      <c r="A114" s="80" t="s">
        <v>233</v>
      </c>
      <c r="B114" s="81"/>
      <c r="C114" s="69" t="s">
        <v>234</v>
      </c>
      <c r="D114" s="88" t="s">
        <v>235</v>
      </c>
      <c r="E114" s="88"/>
      <c r="F114" s="89"/>
      <c r="G114" s="89"/>
      <c r="H114" s="89"/>
    </row>
    <row r="115" spans="1:8" ht="32.15" customHeight="1" x14ac:dyDescent="0.35">
      <c r="A115" s="80" t="s">
        <v>236</v>
      </c>
      <c r="B115" s="81"/>
      <c r="C115" s="69" t="s">
        <v>237</v>
      </c>
      <c r="D115" s="88" t="s">
        <v>238</v>
      </c>
      <c r="E115" s="88"/>
      <c r="F115" s="89"/>
      <c r="G115" s="89"/>
      <c r="H115" s="89"/>
    </row>
    <row r="116" spans="1:8" ht="47.15" customHeight="1" x14ac:dyDescent="0.35">
      <c r="A116" s="80" t="s">
        <v>239</v>
      </c>
      <c r="B116" s="81"/>
      <c r="C116" s="69" t="s">
        <v>240</v>
      </c>
      <c r="D116" s="88" t="s">
        <v>241</v>
      </c>
      <c r="E116" s="88"/>
      <c r="F116" s="89"/>
      <c r="G116" s="89"/>
      <c r="H116" s="89"/>
    </row>
    <row r="117" spans="1:8" ht="26.15" customHeight="1" x14ac:dyDescent="0.35">
      <c r="A117" s="80" t="s">
        <v>242</v>
      </c>
      <c r="B117" s="81"/>
      <c r="C117" s="69" t="s">
        <v>243</v>
      </c>
      <c r="D117" s="88" t="s">
        <v>244</v>
      </c>
      <c r="E117" s="88"/>
      <c r="F117" s="89"/>
      <c r="G117" s="89"/>
      <c r="H117" s="89"/>
    </row>
    <row r="118" spans="1:8" ht="26.15" customHeight="1" x14ac:dyDescent="0.35">
      <c r="A118" s="82"/>
      <c r="B118" s="83"/>
      <c r="C118" s="83"/>
      <c r="D118" s="88" t="s">
        <v>245</v>
      </c>
      <c r="E118" s="88"/>
      <c r="F118" s="89"/>
      <c r="G118" s="89"/>
      <c r="H118" s="89"/>
    </row>
    <row r="119" spans="1:8" ht="52" customHeight="1" x14ac:dyDescent="0.35">
      <c r="A119" s="84"/>
      <c r="B119" s="85"/>
      <c r="C119" s="85"/>
      <c r="D119" s="88" t="s">
        <v>246</v>
      </c>
      <c r="E119" s="88"/>
      <c r="F119" s="89"/>
      <c r="G119" s="89"/>
      <c r="H119" s="89"/>
    </row>
    <row r="120" spans="1:8" ht="26.15" customHeight="1" x14ac:dyDescent="0.35">
      <c r="A120" s="84"/>
      <c r="B120" s="85"/>
      <c r="C120" s="85"/>
      <c r="D120" s="88" t="s">
        <v>247</v>
      </c>
      <c r="E120" s="88"/>
      <c r="F120" s="89"/>
      <c r="G120" s="89"/>
      <c r="H120" s="89"/>
    </row>
    <row r="121" spans="1:8" ht="26.15" customHeight="1" x14ac:dyDescent="0.35">
      <c r="A121" s="84"/>
      <c r="B121" s="85"/>
      <c r="C121" s="85"/>
      <c r="D121" s="88" t="s">
        <v>248</v>
      </c>
      <c r="E121" s="88"/>
      <c r="F121" s="89"/>
      <c r="G121" s="89"/>
      <c r="H121" s="89"/>
    </row>
    <row r="122" spans="1:8" ht="26.15" customHeight="1" x14ac:dyDescent="0.35">
      <c r="A122" s="84"/>
      <c r="B122" s="85"/>
      <c r="C122" s="85"/>
      <c r="D122" s="88" t="s">
        <v>249</v>
      </c>
      <c r="E122" s="88"/>
      <c r="F122" s="89"/>
      <c r="G122" s="89"/>
      <c r="H122" s="89"/>
    </row>
    <row r="123" spans="1:8" ht="47.5" customHeight="1" x14ac:dyDescent="0.35">
      <c r="A123" s="86"/>
      <c r="B123" s="87"/>
      <c r="C123" s="87"/>
      <c r="D123" s="88" t="s">
        <v>250</v>
      </c>
      <c r="E123" s="88"/>
      <c r="F123" s="89"/>
      <c r="G123" s="89"/>
      <c r="H123" s="89"/>
    </row>
  </sheetData>
  <protectedRanges>
    <protectedRange sqref="A1:C1" name="Område1_1_2_1"/>
    <protectedRange sqref="F113:F123 H113:H123" name="Område1_1_1_2"/>
    <protectedRange sqref="A118:C118" name="Område1_1_1_1_1"/>
    <protectedRange sqref="C113:C117" name="Område1_1_1_2_1"/>
    <protectedRange sqref="E113:E117" name="Område1_1_1_3"/>
  </protectedRanges>
  <mergeCells count="41">
    <mergeCell ref="F121:H121"/>
    <mergeCell ref="D122:E122"/>
    <mergeCell ref="F122:H122"/>
    <mergeCell ref="D114:E114"/>
    <mergeCell ref="F114:H114"/>
    <mergeCell ref="D115:E115"/>
    <mergeCell ref="F115:H115"/>
    <mergeCell ref="F120:H120"/>
    <mergeCell ref="D121:E121"/>
    <mergeCell ref="A114:B114"/>
    <mergeCell ref="A115:B115"/>
    <mergeCell ref="G1:H2"/>
    <mergeCell ref="A3:H3"/>
    <mergeCell ref="H4:H5"/>
    <mergeCell ref="D112:H112"/>
    <mergeCell ref="A113:B113"/>
    <mergeCell ref="A4:A5"/>
    <mergeCell ref="B4:B5"/>
    <mergeCell ref="C4:C5"/>
    <mergeCell ref="D4:D5"/>
    <mergeCell ref="E4:E5"/>
    <mergeCell ref="F4:F5"/>
    <mergeCell ref="G4:G5"/>
    <mergeCell ref="A1:F2"/>
    <mergeCell ref="A112:C112"/>
    <mergeCell ref="D113:E113"/>
    <mergeCell ref="F113:H113"/>
    <mergeCell ref="A116:B116"/>
    <mergeCell ref="A117:B117"/>
    <mergeCell ref="A118:C123"/>
    <mergeCell ref="D123:E123"/>
    <mergeCell ref="F123:H123"/>
    <mergeCell ref="D116:E116"/>
    <mergeCell ref="F116:H116"/>
    <mergeCell ref="D117:E117"/>
    <mergeCell ref="F117:H117"/>
    <mergeCell ref="D118:E118"/>
    <mergeCell ref="F118:H118"/>
    <mergeCell ref="D119:E119"/>
    <mergeCell ref="F119:H119"/>
    <mergeCell ref="D120:E12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26953125" customWidth="1"/>
    <col min="3" max="3" width="5.7265625" customWidth="1"/>
    <col min="4" max="4" width="4.453125" customWidth="1"/>
    <col min="5" max="5" width="38" customWidth="1"/>
    <col min="6" max="6" width="12.26953125" bestFit="1" customWidth="1"/>
    <col min="7" max="7" width="5.26953125" style="2" customWidth="1"/>
    <col min="8" max="8" width="9.26953125" bestFit="1" customWidth="1"/>
    <col min="9" max="9" width="15.26953125" bestFit="1" customWidth="1"/>
    <col min="10" max="10" width="17.26953125" customWidth="1"/>
    <col min="13" max="14" width="10.54296875" bestFit="1" customWidth="1"/>
  </cols>
  <sheetData>
    <row r="1" spans="1:18" ht="20.5" thickBot="1" x14ac:dyDescent="0.45">
      <c r="A1" s="122" t="s">
        <v>258</v>
      </c>
      <c r="B1" s="122"/>
      <c r="C1" s="122"/>
      <c r="D1" s="122"/>
      <c r="E1" s="122"/>
      <c r="F1" s="122"/>
      <c r="G1" s="122"/>
      <c r="H1" s="122"/>
      <c r="I1" s="122"/>
      <c r="J1" s="122"/>
    </row>
    <row r="2" spans="1:18" x14ac:dyDescent="0.35">
      <c r="A2" s="123" t="s">
        <v>259</v>
      </c>
      <c r="B2" s="123" t="s">
        <v>260</v>
      </c>
      <c r="C2" s="125" t="s">
        <v>261</v>
      </c>
      <c r="D2" s="6" t="s">
        <v>262</v>
      </c>
      <c r="E2" s="123" t="s">
        <v>263</v>
      </c>
      <c r="F2" s="123" t="s">
        <v>264</v>
      </c>
      <c r="G2" s="127" t="s">
        <v>5</v>
      </c>
      <c r="H2" s="7" t="s">
        <v>265</v>
      </c>
      <c r="I2" s="7" t="s">
        <v>266</v>
      </c>
      <c r="J2" s="129" t="s">
        <v>267</v>
      </c>
    </row>
    <row r="3" spans="1:18" ht="26.5" thickBot="1" x14ac:dyDescent="0.4">
      <c r="A3" s="124"/>
      <c r="B3" s="124"/>
      <c r="C3" s="126"/>
      <c r="D3" s="8" t="s">
        <v>268</v>
      </c>
      <c r="E3" s="124"/>
      <c r="F3" s="124"/>
      <c r="G3" s="128"/>
      <c r="H3" s="9" t="s">
        <v>269</v>
      </c>
      <c r="I3" s="9" t="s">
        <v>269</v>
      </c>
      <c r="J3" s="130"/>
    </row>
    <row r="4" spans="1:18" ht="17.5" x14ac:dyDescent="0.35">
      <c r="A4" s="10" t="s">
        <v>270</v>
      </c>
      <c r="B4" s="11">
        <v>1</v>
      </c>
      <c r="C4" s="12"/>
      <c r="D4" s="12"/>
      <c r="E4" s="12" t="s">
        <v>271</v>
      </c>
      <c r="F4" s="13">
        <v>7200</v>
      </c>
      <c r="G4" s="14" t="s">
        <v>272</v>
      </c>
      <c r="H4" s="15">
        <f>I4/F4</f>
        <v>1174.5825</v>
      </c>
      <c r="I4" s="15">
        <f>(I5+I6+I7+I8+I9)</f>
        <v>8456994</v>
      </c>
      <c r="J4" s="15"/>
    </row>
    <row r="5" spans="1:18" x14ac:dyDescent="0.35">
      <c r="A5" s="21"/>
      <c r="B5" s="22">
        <v>2.0099999999999998</v>
      </c>
      <c r="C5" s="22">
        <v>1</v>
      </c>
      <c r="D5" s="22"/>
      <c r="E5" s="44" t="s">
        <v>273</v>
      </c>
      <c r="F5" s="23">
        <f>(C5*F4)</f>
        <v>7200</v>
      </c>
      <c r="G5" s="24" t="s">
        <v>274</v>
      </c>
      <c r="H5" s="23">
        <v>910</v>
      </c>
      <c r="I5" s="23">
        <f t="shared" ref="I5:I9" si="0">F5*H5</f>
        <v>6552000</v>
      </c>
      <c r="J5" s="22"/>
    </row>
    <row r="6" spans="1:18" x14ac:dyDescent="0.35">
      <c r="A6" s="21"/>
      <c r="B6" s="22">
        <v>2.02</v>
      </c>
      <c r="C6" s="22">
        <f>0.35*1.11</f>
        <v>0.38850000000000001</v>
      </c>
      <c r="D6" s="22"/>
      <c r="E6" s="22" t="s">
        <v>275</v>
      </c>
      <c r="F6" s="25">
        <f>(C6*F4)</f>
        <v>2797.2000000000003</v>
      </c>
      <c r="G6" s="24" t="s">
        <v>274</v>
      </c>
      <c r="H6" s="23">
        <v>645</v>
      </c>
      <c r="I6" s="23">
        <f t="shared" si="0"/>
        <v>1804194.0000000002</v>
      </c>
      <c r="J6" s="22"/>
    </row>
    <row r="7" spans="1:18" x14ac:dyDescent="0.35">
      <c r="A7" s="21"/>
      <c r="B7" s="22">
        <v>2.0299999999999998</v>
      </c>
      <c r="C7" s="22">
        <v>87.5</v>
      </c>
      <c r="D7" s="22"/>
      <c r="E7" s="22" t="s">
        <v>276</v>
      </c>
      <c r="F7" s="23">
        <f>(C7*F4)/50</f>
        <v>12600</v>
      </c>
      <c r="G7" s="24" t="s">
        <v>277</v>
      </c>
      <c r="H7" s="23">
        <v>8</v>
      </c>
      <c r="I7" s="23">
        <f t="shared" si="0"/>
        <v>100800</v>
      </c>
      <c r="J7" s="22"/>
    </row>
    <row r="8" spans="1:18" x14ac:dyDescent="0.35">
      <c r="A8" s="21"/>
      <c r="B8" s="22">
        <v>2.04</v>
      </c>
      <c r="C8" s="22">
        <v>0.8</v>
      </c>
      <c r="D8" s="22"/>
      <c r="E8" s="22" t="s">
        <v>278</v>
      </c>
      <c r="F8" s="23">
        <f>(F4*C8)</f>
        <v>5760</v>
      </c>
      <c r="G8" s="24" t="s">
        <v>279</v>
      </c>
      <c r="H8" s="23">
        <v>0</v>
      </c>
      <c r="I8" s="23">
        <f t="shared" si="0"/>
        <v>0</v>
      </c>
      <c r="J8" s="22"/>
      <c r="M8" s="16">
        <f>F8/26</f>
        <v>221.53846153846155</v>
      </c>
    </row>
    <row r="9" spans="1:18" x14ac:dyDescent="0.35">
      <c r="A9" s="26"/>
      <c r="B9" s="22">
        <v>2.0499999999999998</v>
      </c>
      <c r="C9" s="22">
        <v>1.5</v>
      </c>
      <c r="D9" s="22"/>
      <c r="E9" s="22" t="s">
        <v>280</v>
      </c>
      <c r="F9" s="23">
        <f>(F4*C9)</f>
        <v>10800</v>
      </c>
      <c r="G9" s="24" t="s">
        <v>279</v>
      </c>
      <c r="H9" s="23">
        <v>0</v>
      </c>
      <c r="I9" s="23">
        <f t="shared" si="0"/>
        <v>0</v>
      </c>
      <c r="J9" s="22"/>
      <c r="Q9">
        <f>600*1.2*1</f>
        <v>720</v>
      </c>
      <c r="R9">
        <f>Q9*10</f>
        <v>7200</v>
      </c>
    </row>
    <row r="10" spans="1:18" ht="15" thickBot="1" x14ac:dyDescent="0.4">
      <c r="A10" s="17" t="s">
        <v>281</v>
      </c>
      <c r="B10" s="18"/>
      <c r="C10" s="27"/>
      <c r="D10" s="27"/>
      <c r="E10" s="28"/>
      <c r="F10" s="29"/>
      <c r="G10" s="30"/>
      <c r="H10" s="29"/>
      <c r="I10" s="29"/>
      <c r="J10" s="31"/>
      <c r="Q10">
        <f>2.2*0.05*600*10</f>
        <v>660.00000000000011</v>
      </c>
    </row>
    <row r="11" spans="1:18" ht="17.5" x14ac:dyDescent="0.35">
      <c r="A11" s="10" t="s">
        <v>282</v>
      </c>
      <c r="B11" s="11">
        <v>2</v>
      </c>
      <c r="C11" s="12"/>
      <c r="D11" s="12"/>
      <c r="E11" s="12" t="s">
        <v>283</v>
      </c>
      <c r="F11" s="13">
        <v>620</v>
      </c>
      <c r="G11" s="14" t="s">
        <v>272</v>
      </c>
      <c r="H11" s="15">
        <f>(I11/F11)</f>
        <v>2622.4</v>
      </c>
      <c r="I11" s="15">
        <f>SUM(I12:I15)</f>
        <v>1625888</v>
      </c>
      <c r="J11" s="15"/>
      <c r="Q11">
        <f>2*6000</f>
        <v>12000</v>
      </c>
    </row>
    <row r="12" spans="1:18" x14ac:dyDescent="0.35">
      <c r="A12" s="21"/>
      <c r="B12" s="22">
        <v>3.01</v>
      </c>
      <c r="C12" s="22">
        <v>1.1000000000000001</v>
      </c>
      <c r="D12" s="22"/>
      <c r="E12" s="22" t="s">
        <v>284</v>
      </c>
      <c r="F12" s="23">
        <f>F11*C12</f>
        <v>682</v>
      </c>
      <c r="G12" s="24" t="s">
        <v>274</v>
      </c>
      <c r="H12" s="23">
        <v>645</v>
      </c>
      <c r="I12" s="23">
        <f>F12*H12</f>
        <v>439890</v>
      </c>
      <c r="J12" s="22"/>
    </row>
    <row r="13" spans="1:18" x14ac:dyDescent="0.35">
      <c r="A13" s="21"/>
      <c r="B13" s="22">
        <v>3.02</v>
      </c>
      <c r="C13" s="22">
        <v>280</v>
      </c>
      <c r="D13" s="22"/>
      <c r="E13" s="22" t="s">
        <v>276</v>
      </c>
      <c r="F13" s="23">
        <f>(C13*F11)/50</f>
        <v>3472</v>
      </c>
      <c r="G13" s="24" t="s">
        <v>277</v>
      </c>
      <c r="H13" s="23">
        <v>8</v>
      </c>
      <c r="I13" s="23">
        <f>F13*H13</f>
        <v>27776</v>
      </c>
      <c r="J13" s="22"/>
    </row>
    <row r="14" spans="1:18" x14ac:dyDescent="0.35">
      <c r="A14" s="21"/>
      <c r="B14" s="22">
        <v>3.03</v>
      </c>
      <c r="C14" s="22">
        <v>0.65</v>
      </c>
      <c r="D14" s="22"/>
      <c r="E14" s="22" t="s">
        <v>278</v>
      </c>
      <c r="F14" s="23">
        <f>(C14*F11)</f>
        <v>403</v>
      </c>
      <c r="G14" s="24" t="s">
        <v>279</v>
      </c>
      <c r="H14" s="23">
        <v>849</v>
      </c>
      <c r="I14" s="23">
        <f>F14*H14</f>
        <v>342147</v>
      </c>
      <c r="J14" s="22"/>
    </row>
    <row r="15" spans="1:18" x14ac:dyDescent="0.35">
      <c r="A15" s="21"/>
      <c r="B15" s="22">
        <v>3.04</v>
      </c>
      <c r="C15" s="22">
        <v>3.25</v>
      </c>
      <c r="D15" s="22"/>
      <c r="E15" s="22" t="s">
        <v>280</v>
      </c>
      <c r="F15" s="23">
        <f>(C15*F11)</f>
        <v>2015</v>
      </c>
      <c r="G15" s="24" t="s">
        <v>279</v>
      </c>
      <c r="H15" s="23">
        <v>405</v>
      </c>
      <c r="I15" s="23">
        <f>F15*H15</f>
        <v>816075</v>
      </c>
      <c r="J15" s="22"/>
    </row>
    <row r="16" spans="1:18" ht="15" thickBot="1" x14ac:dyDescent="0.4">
      <c r="A16" s="17" t="s">
        <v>285</v>
      </c>
      <c r="B16" s="18"/>
      <c r="C16" s="18"/>
      <c r="D16" s="18"/>
      <c r="E16" s="18"/>
      <c r="F16" s="19"/>
      <c r="G16" s="32"/>
      <c r="H16" s="19"/>
      <c r="I16" s="19"/>
      <c r="J16" s="20"/>
    </row>
    <row r="17" spans="1:13" ht="15" thickBot="1" x14ac:dyDescent="0.4">
      <c r="A17" s="17" t="s">
        <v>286</v>
      </c>
      <c r="B17" s="18"/>
      <c r="C17" s="18"/>
      <c r="D17" s="18"/>
      <c r="E17" s="18"/>
      <c r="F17" s="19"/>
      <c r="G17" s="32"/>
      <c r="H17" s="19"/>
      <c r="I17" s="19"/>
      <c r="J17" s="20"/>
    </row>
    <row r="18" spans="1:13" ht="17.5" x14ac:dyDescent="0.35">
      <c r="A18" s="10" t="s">
        <v>287</v>
      </c>
      <c r="B18" s="11">
        <v>3</v>
      </c>
      <c r="C18" s="12"/>
      <c r="D18" s="12"/>
      <c r="E18" s="12" t="s">
        <v>288</v>
      </c>
      <c r="F18" s="15">
        <v>12000</v>
      </c>
      <c r="G18" s="14" t="s">
        <v>289</v>
      </c>
      <c r="H18" s="15">
        <f>(I18/F18)</f>
        <v>15.475</v>
      </c>
      <c r="I18" s="15">
        <f>SUM(I19:I22)</f>
        <v>185700</v>
      </c>
      <c r="J18" s="15"/>
    </row>
    <row r="19" spans="1:13" x14ac:dyDescent="0.35">
      <c r="A19" s="21"/>
      <c r="B19" s="22">
        <v>4.01</v>
      </c>
      <c r="C19" s="22">
        <v>2.3E-2</v>
      </c>
      <c r="D19" s="22"/>
      <c r="E19" s="22" t="s">
        <v>290</v>
      </c>
      <c r="F19" s="33">
        <f>(C19*F18)</f>
        <v>276</v>
      </c>
      <c r="G19" s="24" t="s">
        <v>274</v>
      </c>
      <c r="H19" s="23">
        <v>645</v>
      </c>
      <c r="I19" s="23">
        <f>F19*H19</f>
        <v>178020</v>
      </c>
      <c r="J19" s="22"/>
      <c r="M19" t="s">
        <v>291</v>
      </c>
    </row>
    <row r="20" spans="1:13" x14ac:dyDescent="0.35">
      <c r="A20" s="21"/>
      <c r="B20" s="22">
        <v>4.0199999999999996</v>
      </c>
      <c r="C20" s="22">
        <v>4</v>
      </c>
      <c r="D20" s="22"/>
      <c r="E20" s="22" t="s">
        <v>276</v>
      </c>
      <c r="F20" s="23">
        <f>F18*C20/50</f>
        <v>960</v>
      </c>
      <c r="G20" s="24" t="s">
        <v>277</v>
      </c>
      <c r="H20" s="23">
        <v>8</v>
      </c>
      <c r="I20" s="23">
        <f>F20*H20</f>
        <v>7680</v>
      </c>
      <c r="J20" s="22"/>
    </row>
    <row r="21" spans="1:13" x14ac:dyDescent="0.35">
      <c r="A21" s="21"/>
      <c r="B21" s="22">
        <v>4.03</v>
      </c>
      <c r="C21" s="22">
        <v>0.17</v>
      </c>
      <c r="D21" s="22"/>
      <c r="E21" s="22" t="s">
        <v>278</v>
      </c>
      <c r="F21" s="23">
        <f>F18*C21</f>
        <v>2040.0000000000002</v>
      </c>
      <c r="G21" s="24" t="s">
        <v>279</v>
      </c>
      <c r="H21" s="23">
        <v>0</v>
      </c>
      <c r="I21" s="23">
        <f>F21*H21</f>
        <v>0</v>
      </c>
      <c r="J21" s="22"/>
    </row>
    <row r="22" spans="1:13" x14ac:dyDescent="0.35">
      <c r="A22" s="21"/>
      <c r="B22" s="22">
        <v>4.04</v>
      </c>
      <c r="C22" s="22">
        <v>0.05</v>
      </c>
      <c r="D22" s="22"/>
      <c r="E22" s="22" t="s">
        <v>280</v>
      </c>
      <c r="F22" s="23">
        <f>F18*C22</f>
        <v>600</v>
      </c>
      <c r="G22" s="24" t="s">
        <v>279</v>
      </c>
      <c r="H22" s="23">
        <v>0</v>
      </c>
      <c r="I22" s="23">
        <f>F22*H22</f>
        <v>0</v>
      </c>
      <c r="J22" s="22"/>
    </row>
    <row r="23" spans="1:13" ht="15" thickBot="1" x14ac:dyDescent="0.4">
      <c r="A23" s="17" t="s">
        <v>292</v>
      </c>
      <c r="B23" s="18"/>
      <c r="C23" s="18"/>
      <c r="D23" s="18"/>
      <c r="E23" s="18"/>
      <c r="F23" s="19"/>
      <c r="G23" s="32"/>
      <c r="H23" s="19"/>
      <c r="I23" s="19"/>
      <c r="J23" s="20"/>
    </row>
    <row r="24" spans="1:13" ht="16" thickBot="1" x14ac:dyDescent="0.4">
      <c r="A24" s="119" t="s">
        <v>293</v>
      </c>
      <c r="B24" s="120"/>
      <c r="C24" s="120"/>
      <c r="D24" s="120"/>
      <c r="E24" s="121"/>
      <c r="F24" s="34"/>
      <c r="G24" s="35"/>
      <c r="H24" s="36"/>
      <c r="I24" s="37">
        <f>I4+I11+I18</f>
        <v>10268582</v>
      </c>
      <c r="J24" s="37">
        <f>I24/78</f>
        <v>131648.48717948719</v>
      </c>
    </row>
    <row r="25" spans="1:13" ht="15.5" x14ac:dyDescent="0.35">
      <c r="A25" s="38"/>
      <c r="B25" s="38"/>
      <c r="C25" s="38"/>
      <c r="D25" s="38"/>
      <c r="E25" s="38"/>
      <c r="F25" s="39"/>
      <c r="G25" s="5"/>
      <c r="H25" s="4"/>
      <c r="I25" s="40" t="s">
        <v>291</v>
      </c>
      <c r="J25" s="41"/>
    </row>
    <row r="26" spans="1:13" x14ac:dyDescent="0.35">
      <c r="A26" t="s">
        <v>294</v>
      </c>
      <c r="E26" s="42"/>
      <c r="F26" s="43"/>
    </row>
    <row r="27" spans="1:13" x14ac:dyDescent="0.35">
      <c r="E27" t="s">
        <v>295</v>
      </c>
      <c r="F27" s="43" t="s">
        <v>296</v>
      </c>
      <c r="I27" s="45">
        <f>F7+F13+F20</f>
        <v>17032</v>
      </c>
    </row>
    <row r="28" spans="1:13" x14ac:dyDescent="0.35">
      <c r="E28" t="s">
        <v>297</v>
      </c>
      <c r="F28" s="43" t="s">
        <v>298</v>
      </c>
      <c r="I28" s="45">
        <f>F6+F12</f>
        <v>3479.2000000000003</v>
      </c>
    </row>
    <row r="29" spans="1:13" x14ac:dyDescent="0.35">
      <c r="E29" s="42" t="s">
        <v>299</v>
      </c>
      <c r="F29" s="43" t="s">
        <v>298</v>
      </c>
      <c r="I29" s="46">
        <f>F19</f>
        <v>276</v>
      </c>
    </row>
    <row r="30" spans="1:13" x14ac:dyDescent="0.35">
      <c r="E30" s="42" t="s">
        <v>300</v>
      </c>
      <c r="F30" s="43" t="s">
        <v>298</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301</v>
      </c>
      <c r="B5">
        <v>5000</v>
      </c>
    </row>
    <row r="6" spans="1:14" x14ac:dyDescent="0.35">
      <c r="B6" t="s">
        <v>302</v>
      </c>
      <c r="C6">
        <v>1</v>
      </c>
      <c r="D6">
        <f>B$5*C6</f>
        <v>5000</v>
      </c>
    </row>
    <row r="7" spans="1:14" x14ac:dyDescent="0.35">
      <c r="B7" t="s">
        <v>303</v>
      </c>
      <c r="C7">
        <v>1.3</v>
      </c>
      <c r="D7">
        <f t="shared" ref="D7:D8" si="0">B$5*C7</f>
        <v>6500</v>
      </c>
    </row>
    <row r="8" spans="1:14" x14ac:dyDescent="0.35">
      <c r="B8" t="s">
        <v>304</v>
      </c>
      <c r="C8">
        <f>0.3*1.52</f>
        <v>0.45599999999999996</v>
      </c>
      <c r="D8">
        <f t="shared" si="0"/>
        <v>2280</v>
      </c>
    </row>
    <row r="9" spans="1:14" x14ac:dyDescent="0.35">
      <c r="A9" t="s">
        <v>305</v>
      </c>
      <c r="B9">
        <f>600*2*0.1</f>
        <v>120</v>
      </c>
      <c r="L9">
        <f>(0.35*1.52)/5</f>
        <v>0.10639999999999998</v>
      </c>
      <c r="M9">
        <f>L9*4</f>
        <v>0.42559999999999992</v>
      </c>
      <c r="N9">
        <f>M9*1.05</f>
        <v>0.44687999999999994</v>
      </c>
    </row>
    <row r="10" spans="1:14" x14ac:dyDescent="0.35">
      <c r="B10" t="s">
        <v>304</v>
      </c>
      <c r="C10">
        <v>1.37</v>
      </c>
      <c r="D10">
        <f>C10*B9</f>
        <v>164.4</v>
      </c>
      <c r="L10">
        <f>(1.52)/7</f>
        <v>0.21714285714285714</v>
      </c>
      <c r="M10">
        <f>L10*6</f>
        <v>1.3028571428571429</v>
      </c>
      <c r="N10">
        <f>M10*1.05</f>
        <v>1.3680000000000001</v>
      </c>
    </row>
    <row r="11" spans="1:14" x14ac:dyDescent="0.35">
      <c r="B11" t="s">
        <v>303</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Props1.xml><?xml version="1.0" encoding="utf-8"?>
<ds:datastoreItem xmlns:ds="http://schemas.openxmlformats.org/officeDocument/2006/customXml" ds:itemID="{E32FB36B-D9C5-4DDC-96A1-0F18308914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A9C024-669E-4F62-90DA-B89B4ED2051B}">
  <ds:schemaRefs>
    <ds:schemaRef ds:uri="http://schemas.microsoft.com/sharepoint/v3/contenttype/forms"/>
  </ds:schemaRefs>
</ds:datastoreItem>
</file>

<file path=customXml/itemProps3.xml><?xml version="1.0" encoding="utf-8"?>
<ds:datastoreItem xmlns:ds="http://schemas.openxmlformats.org/officeDocument/2006/customXml" ds:itemID="{A8A4A391-010A-46B9-9967-D3445C1A1930}">
  <ds:schemaRefs>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df39d53a-21ec-4f19-b819-c17052708e15"/>
    <ds:schemaRef ds:uri="a3c3f228-6772-4047-ad90-2f0678439fc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Lot#1.2.A--M Wardak H- A</vt:lpstr>
      <vt:lpstr>Lot#1.2.B-M Wardak- Sayed </vt:lpstr>
      <vt:lpstr>Lot#1.2.C-Ghazni- Khaja Omeri </vt:lpstr>
      <vt:lpstr>Lot#1.2.D-Ghazni- Giro</vt:lpstr>
      <vt:lpstr>Lot#1.2.E-Kabul Paghman </vt:lpstr>
      <vt:lpstr>Lot#1.2.F-Kabul Shakar dara</vt:lpstr>
      <vt:lpstr>Lot#1.2.G-Kabul Dehsabz</vt:lpstr>
      <vt:lpstr>Detailed- BOQ</vt:lpstr>
      <vt:lpstr>Sheet1</vt:lpstr>
      <vt:lpstr>'Detailed- BOQ'!Print_Area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2026-07-20T13:03:40Z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